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Лавочкина 4" sheetId="1" r:id="rId1"/>
    <sheet name="Лавочкина 4(2019)" sheetId="2" r:id="rId2"/>
    <sheet name="Лавочкина 4(2020)" sheetId="3" r:id="rId3"/>
    <sheet name="Лавочкина 4(2021)" sheetId="4" r:id="rId4"/>
    <sheet name="Лавочкина 4(2022)" sheetId="5" r:id="rId5"/>
    <sheet name="Лавочкина 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'Лавочкина 4'!#REF!,'Лавочкина 4'!#REF!</definedName>
    <definedName name="Z_6E36EA37_049E_4FAE_B719_2847CD16F858_.wvu.Rows" localSheetId="0" hidden="1">'Лавочкина 4'!$42:$45</definedName>
    <definedName name="Z_73C0D023_21BD_4441_8EFA_957546C15799_.wvu.Cols" localSheetId="0" hidden="1">'Лавочкина 4'!#REF!,'Лавочкина 4'!#REF!</definedName>
    <definedName name="Z_73C0D023_21BD_4441_8EFA_957546C15799_.wvu.Rows" localSheetId="0" hidden="1">'Лавочкина 4'!$42:$45</definedName>
    <definedName name="_xlnm.Print_Area" localSheetId="0">'Лавочкина 4'!$A$1:$K$60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10" i="5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 l="1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<sst xmlns="http://schemas.openxmlformats.org/spreadsheetml/2006/main" count="374" uniqueCount="96">
  <si>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</si>
  <si>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</si>
  <si>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</si>
  <si>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</si>
  <si>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</si>
  <si>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</si>
  <si>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</si>
  <si>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</si>
  <si>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</si>
  <si>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</si>
  <si>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</si>
  <si>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</si>
  <si>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</si>
  <si>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</si>
  <si>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</si>
  <si>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</si>
  <si>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</si>
  <si>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</si>
  <si>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</si>
  <si>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</si>
  <si>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</si>
  <si>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</si>
  <si>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</si>
  <si>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</si>
  <si>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</si>
  <si>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</si>
  <si>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</si>
  <si>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</si>
  <si>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</si>
  <si>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</si>
  <si>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</si>
  <si>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</si>
  <si>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</si>
  <si>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</si>
  <si>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</si>
  <si>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</si>
  <si>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</si>
  <si>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</si>
  <si>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4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</si>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</sst>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1">
          <cell r="W141">
            <v>12566.426658790982</v>
          </cell>
          <cell r="X141">
            <v>2573.2319778043184</v>
          </cell>
          <cell r="Y141">
            <v>58121.1181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5768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10178.460000000001</v>
          </cell>
          <cell r="AS141">
            <v>0</v>
          </cell>
          <cell r="AT141">
            <v>0</v>
          </cell>
          <cell r="AY141">
            <v>46911.249219515601</v>
          </cell>
          <cell r="BB141">
            <v>0</v>
          </cell>
          <cell r="BC141">
            <v>0</v>
          </cell>
          <cell r="CN141">
            <v>13864.261609984762</v>
          </cell>
          <cell r="CO141">
            <v>2841.5688614703754</v>
          </cell>
          <cell r="CP141">
            <v>264.58640000000003</v>
          </cell>
          <cell r="DB141">
            <v>0</v>
          </cell>
          <cell r="DG141">
            <v>11841.703681560095</v>
          </cell>
          <cell r="DU141">
            <v>80963.520268233595</v>
          </cell>
          <cell r="DV141">
            <v>16910.009109564242</v>
          </cell>
          <cell r="DW141">
            <v>23763.943699999996</v>
          </cell>
          <cell r="EK141">
            <v>0</v>
          </cell>
          <cell r="EQ141">
            <v>62045.740828836359</v>
          </cell>
          <cell r="FB141">
            <v>65781.334351078869</v>
          </cell>
          <cell r="FC141">
            <v>13449.431350894458</v>
          </cell>
          <cell r="FD141">
            <v>355.88819999999998</v>
          </cell>
          <cell r="FL141">
            <v>0</v>
          </cell>
          <cell r="FS141">
            <v>21075.975654965183</v>
          </cell>
          <cell r="FX141">
            <v>43211.912499203536</v>
          </cell>
          <cell r="FY141">
            <v>8813.755270574522</v>
          </cell>
          <cell r="FZ141">
            <v>0</v>
          </cell>
          <cell r="GG141">
            <v>4334.4696000000004</v>
          </cell>
          <cell r="GL141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1">
          <cell r="W141">
            <v>12253.418616596509</v>
          </cell>
          <cell r="X141">
            <v>3777.3225228911897</v>
          </cell>
          <cell r="Y141">
            <v>2918.9272999999998</v>
          </cell>
          <cell r="AK141">
            <v>0</v>
          </cell>
          <cell r="AV141">
            <v>0</v>
          </cell>
          <cell r="AY141">
            <v>56368.701940884908</v>
          </cell>
          <cell r="BB141">
            <v>0</v>
          </cell>
          <cell r="BM141">
            <v>0</v>
          </cell>
          <cell r="BN141">
            <v>0</v>
          </cell>
          <cell r="CN141">
            <v>15919.04373653101</v>
          </cell>
          <cell r="CO141">
            <v>4934.9035583246132</v>
          </cell>
          <cell r="CP141">
            <v>201.06630000000001</v>
          </cell>
          <cell r="DB141">
            <v>0</v>
          </cell>
          <cell r="DG141">
            <v>23012.250099345205</v>
          </cell>
          <cell r="DU141">
            <v>76437.791488864546</v>
          </cell>
          <cell r="DV141">
            <v>23581.662207419718</v>
          </cell>
          <cell r="DW141">
            <v>17132.288700000005</v>
          </cell>
          <cell r="EL141">
            <v>0</v>
          </cell>
          <cell r="EQ141">
            <v>53880.157365271094</v>
          </cell>
          <cell r="FB141">
            <v>63564.86322966501</v>
          </cell>
          <cell r="FC141">
            <v>41501.927567385377</v>
          </cell>
          <cell r="FD141">
            <v>1186.8209999999999</v>
          </cell>
          <cell r="FL141">
            <v>0</v>
          </cell>
          <cell r="FS141">
            <v>21832.482268791176</v>
          </cell>
          <cell r="FX141">
            <v>43472.333485790325</v>
          </cell>
          <cell r="FY141">
            <v>27639.51320402346</v>
          </cell>
          <cell r="FZ141">
            <v>0</v>
          </cell>
          <cell r="GG141">
            <v>3065.7119999999995</v>
          </cell>
          <cell r="GL141">
            <v>14933.22227652945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1">
          <cell r="W141">
            <v>13742.947332154572</v>
          </cell>
          <cell r="X141">
            <v>3191.2398872120857</v>
          </cell>
          <cell r="Y141">
            <v>20618.8593</v>
          </cell>
          <cell r="AA141">
            <v>0</v>
          </cell>
          <cell r="AB141">
            <v>0</v>
          </cell>
          <cell r="AC141">
            <v>0</v>
          </cell>
          <cell r="AD141">
            <v>8859.0300000000007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Y141">
            <v>54910.49038209331</v>
          </cell>
          <cell r="BB141">
            <v>0</v>
          </cell>
          <cell r="BM141">
            <v>0</v>
          </cell>
          <cell r="CN141">
            <v>14417.729927732253</v>
          </cell>
          <cell r="CO141">
            <v>4469.4962775970007</v>
          </cell>
          <cell r="CP141">
            <v>547.64070000000004</v>
          </cell>
          <cell r="DB141">
            <v>0</v>
          </cell>
          <cell r="DF141">
            <v>13131.477657709496</v>
          </cell>
          <cell r="DU141">
            <v>65456.187497946506</v>
          </cell>
          <cell r="DV141">
            <v>17120.474125822038</v>
          </cell>
          <cell r="DW141">
            <v>20545.543900000001</v>
          </cell>
          <cell r="EK141">
            <v>0</v>
          </cell>
          <cell r="EP141">
            <v>42452.515787200609</v>
          </cell>
          <cell r="FB141">
            <v>64098.739225755417</v>
          </cell>
          <cell r="FC141">
            <v>17598.175916740063</v>
          </cell>
          <cell r="FD141">
            <v>1034.0658000000001</v>
          </cell>
          <cell r="FE141">
            <v>0</v>
          </cell>
          <cell r="FL141">
            <v>0</v>
          </cell>
          <cell r="FS141">
            <v>20915.596117362918</v>
          </cell>
          <cell r="FX141">
            <v>43740.460089272354</v>
          </cell>
          <cell r="FY141">
            <v>12012.777969463537</v>
          </cell>
          <cell r="FZ141">
            <v>591.6</v>
          </cell>
          <cell r="GG141">
            <v>7888.0680000000002</v>
          </cell>
          <cell r="GL141">
            <v>14338.308848182816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41">
          <cell r="W141">
            <v>8822.1958064336795</v>
          </cell>
          <cell r="X141">
            <v>1995.7524634144063</v>
          </cell>
          <cell r="Y141">
            <v>883.4516000000001</v>
          </cell>
          <cell r="AV141">
            <v>0</v>
          </cell>
          <cell r="AY141">
            <v>28577.405768384011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CN141">
            <v>15589.929787846715</v>
          </cell>
          <cell r="CO141">
            <v>4345.0258564691203</v>
          </cell>
          <cell r="CP141">
            <v>546.95060000000001</v>
          </cell>
          <cell r="DB141">
            <v>0</v>
          </cell>
          <cell r="DG141">
            <v>14070.645318704723</v>
          </cell>
          <cell r="DL141">
            <v>12585.853249999998</v>
          </cell>
          <cell r="DP141">
            <v>3900.3044</v>
          </cell>
          <cell r="DT141">
            <v>1354.2855999999999</v>
          </cell>
          <cell r="DU141">
            <v>72348.63105341699</v>
          </cell>
          <cell r="DV141">
            <v>16986.293483070145</v>
          </cell>
          <cell r="DX141">
            <v>0</v>
          </cell>
          <cell r="DY141">
            <v>0</v>
          </cell>
          <cell r="DZ141">
            <v>5627.9999999999991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235277.02244999999</v>
          </cell>
          <cell r="EJ141">
            <v>0</v>
          </cell>
          <cell r="EP141">
            <v>24630.940613273524</v>
          </cell>
          <cell r="EU141">
            <v>129539.15000000002</v>
          </cell>
          <cell r="EW141">
            <v>1445.5210499999998</v>
          </cell>
          <cell r="EY141">
            <v>0</v>
          </cell>
          <cell r="FA141">
            <v>0</v>
          </cell>
          <cell r="FL141">
            <v>4321.4999999999991</v>
          </cell>
          <cell r="FS141">
            <v>0</v>
          </cell>
          <cell r="FV141">
            <v>99484.189999999988</v>
          </cell>
          <cell r="FZ141">
            <v>555.01499999999999</v>
          </cell>
          <cell r="GG141">
            <v>892.94399999999996</v>
          </cell>
          <cell r="GL14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41">
          <cell r="W141">
            <v>15370.038656644785</v>
          </cell>
          <cell r="X141">
            <v>3608.8293053771495</v>
          </cell>
          <cell r="Y141">
            <v>11676.636199999997</v>
          </cell>
          <cell r="AV141">
            <v>2.9353697394208385E-8</v>
          </cell>
          <cell r="AW141">
            <v>-8990.9111999999986</v>
          </cell>
          <cell r="AY141">
            <v>16104.801203020159</v>
          </cell>
          <cell r="CQ141">
            <v>26784.923031630431</v>
          </cell>
          <cell r="CR141">
            <v>6498.9923741031289</v>
          </cell>
          <cell r="CS141">
            <v>16675.607344443222</v>
          </cell>
          <cell r="DE141">
            <v>0</v>
          </cell>
          <cell r="DI141">
            <v>21059.173770592603</v>
          </cell>
          <cell r="DX141">
            <v>56933.591184900957</v>
          </cell>
          <cell r="DY141">
            <v>13188.504285202704</v>
          </cell>
          <cell r="DZ141">
            <v>28313.684099999995</v>
          </cell>
          <cell r="ET141">
            <v>0</v>
          </cell>
          <cell r="EU141">
            <v>21900.324222772022</v>
          </cell>
          <cell r="EX141">
            <v>0</v>
          </cell>
          <cell r="EY141">
            <v>0</v>
          </cell>
          <cell r="EZ141">
            <v>0</v>
          </cell>
          <cell r="FB141">
            <v>0</v>
          </cell>
          <cell r="FQ141">
            <v>17305.416599999997</v>
          </cell>
          <cell r="FR141">
            <v>0</v>
          </cell>
          <cell r="GH141">
            <v>229023.33999999997</v>
          </cell>
          <cell r="GK141">
            <v>5576.6746499999981</v>
          </cell>
          <cell r="GL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41">
          <cell r="CQ141">
            <v>7356.2422101319789</v>
          </cell>
          <cell r="CR141">
            <v>1807.3661734891157</v>
          </cell>
          <cell r="CS141">
            <v>3320.7389074970815</v>
          </cell>
          <cell r="DI141">
            <v>5474.3068175525214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1">
          <cell r="W141">
            <v>35096.050517377735</v>
          </cell>
          <cell r="X141">
            <v>8524.3960765946322</v>
          </cell>
          <cell r="Y141">
            <v>96457.656300000017</v>
          </cell>
          <cell r="AV141">
            <v>14935.000000067126</v>
          </cell>
          <cell r="AW141">
            <v>-84718.468200000018</v>
          </cell>
          <cell r="AX141">
            <v>40855.075923830205</v>
          </cell>
          <cell r="CT141">
            <v>52173.58933333333</v>
          </cell>
          <cell r="ED141">
            <v>127182.77000000002</v>
          </cell>
          <cell r="EE141">
            <v>6176.0006047227034</v>
          </cell>
          <cell r="EF141">
            <v>1449.7147677506978</v>
          </cell>
          <cell r="EG141">
            <v>62096.467649999991</v>
          </cell>
          <cell r="FA141">
            <v>0</v>
          </cell>
          <cell r="FB141">
            <v>2423.5207331627626</v>
          </cell>
          <cell r="FE141">
            <v>0</v>
          </cell>
          <cell r="FF141">
            <v>0</v>
          </cell>
          <cell r="FH141">
            <v>0</v>
          </cell>
          <cell r="FX141">
            <v>139033.74015</v>
          </cell>
          <cell r="FY141">
            <v>0</v>
          </cell>
          <cell r="GO141">
            <v>270687.3</v>
          </cell>
          <cell r="GP141">
            <v>0</v>
          </cell>
          <cell r="GR141">
            <v>4727.2586999999994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88671875" style="1" customWidth="1"/>
    <col min="7" max="7" width="16.109375" style="1" customWidth="1"/>
    <col min="8" max="8" width="9" style="1" customWidth="1"/>
    <col min="9" max="16384" width="9.109375" style="1"/>
  </cols>
  <sheetData>
    <row r="1" spans="1:7" ht="18" customHeight="1" x14ac:dyDescent="0.25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5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5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6" x14ac:dyDescent="0.3">
      <c r="A9" s="83" t="s">
        <v>8</v>
      </c>
      <c r="B9" s="84"/>
      <c r="C9" s="84"/>
      <c r="D9" s="85"/>
      <c r="E9" s="17">
        <f>SUM(E10:E14)</f>
        <v>1788960.29</v>
      </c>
      <c r="F9" s="17">
        <f t="shared" ref="F9:G9" si="0">SUM(F10:F14)</f>
        <v>1539028.85</v>
      </c>
      <c r="G9" s="17">
        <f t="shared" si="0"/>
        <v>730167.35</v>
      </c>
    </row>
    <row r="10" spans="1:7" ht="13.2" customHeight="1" x14ac:dyDescent="0.3">
      <c r="A10" s="71" t="s">
        <v>9</v>
      </c>
      <c r="B10" s="72"/>
      <c r="C10" s="72"/>
      <c r="D10" s="73"/>
      <c r="E10" s="18">
        <v>797555.49</v>
      </c>
      <c r="F10" s="18">
        <v>675930.3</v>
      </c>
      <c r="G10" s="18">
        <v>361865.94</v>
      </c>
    </row>
    <row r="11" spans="1:7" ht="14.4" customHeight="1" x14ac:dyDescent="0.3">
      <c r="A11" s="71" t="s">
        <v>10</v>
      </c>
      <c r="B11" s="72"/>
      <c r="C11" s="72"/>
      <c r="D11" s="73"/>
      <c r="E11" s="18"/>
      <c r="F11" s="18"/>
      <c r="G11" s="18"/>
    </row>
    <row r="12" spans="1:7" ht="13.95" customHeight="1" x14ac:dyDescent="0.3">
      <c r="A12" s="71" t="s">
        <v>11</v>
      </c>
      <c r="B12" s="72"/>
      <c r="C12" s="72"/>
      <c r="D12" s="73"/>
      <c r="E12" s="18">
        <v>163281.95000000001</v>
      </c>
      <c r="F12" s="18">
        <v>143644.31</v>
      </c>
      <c r="G12" s="18">
        <v>52344.7</v>
      </c>
    </row>
    <row r="13" spans="1:7" ht="13.5" customHeight="1" x14ac:dyDescent="0.3">
      <c r="A13" s="71" t="s">
        <v>12</v>
      </c>
      <c r="B13" s="72"/>
      <c r="C13" s="72"/>
      <c r="D13" s="73"/>
      <c r="E13" s="18">
        <v>317305.48</v>
      </c>
      <c r="F13" s="18">
        <v>279021.57</v>
      </c>
      <c r="G13" s="18">
        <v>96396.87</v>
      </c>
    </row>
    <row r="14" spans="1:7" ht="14.4" customHeight="1" x14ac:dyDescent="0.3">
      <c r="A14" s="64" t="s">
        <v>13</v>
      </c>
      <c r="B14" s="64"/>
      <c r="C14" s="64"/>
      <c r="D14" s="64"/>
      <c r="E14" s="18">
        <v>510817.37</v>
      </c>
      <c r="F14" s="18">
        <v>440432.67</v>
      </c>
      <c r="G14" s="18">
        <v>219559.84</v>
      </c>
    </row>
    <row r="15" spans="1:7" ht="15.6" x14ac:dyDescent="0.3">
      <c r="A15" s="74" t="s">
        <v>41</v>
      </c>
      <c r="B15" s="75"/>
      <c r="C15" s="75"/>
      <c r="D15" s="76"/>
      <c r="E15" s="17">
        <f>SUM(E16:E19)</f>
        <v>775345.44000000006</v>
      </c>
      <c r="F15" s="17">
        <f t="shared" ref="F15:G15" si="1">SUM(F16:F19)</f>
        <v>702921.47</v>
      </c>
      <c r="G15" s="17">
        <f t="shared" si="1"/>
        <v>273150.52999999997</v>
      </c>
    </row>
    <row r="16" spans="1:7" ht="33.6" customHeight="1" x14ac:dyDescent="0.3">
      <c r="A16" s="77" t="s">
        <v>43</v>
      </c>
      <c r="B16" s="78"/>
      <c r="C16" s="78"/>
      <c r="D16" s="79"/>
      <c r="E16" s="18">
        <v>758749.68</v>
      </c>
      <c r="F16" s="18">
        <v>688013.58</v>
      </c>
      <c r="G16" s="18">
        <v>269114.96000000002</v>
      </c>
    </row>
    <row r="17" spans="1:13" ht="15.6" x14ac:dyDescent="0.3">
      <c r="A17" s="64" t="s">
        <v>44</v>
      </c>
      <c r="B17" s="64"/>
      <c r="C17" s="64"/>
      <c r="D17" s="64"/>
      <c r="E17" s="18">
        <v>1681.08</v>
      </c>
      <c r="F17" s="18">
        <v>1513.63</v>
      </c>
      <c r="G17" s="18">
        <v>412.22</v>
      </c>
    </row>
    <row r="18" spans="1:13" ht="15.6" x14ac:dyDescent="0.3">
      <c r="A18" s="64" t="s">
        <v>45</v>
      </c>
      <c r="B18" s="64"/>
      <c r="C18" s="64"/>
      <c r="D18" s="64"/>
      <c r="E18" s="18"/>
      <c r="F18" s="18"/>
      <c r="G18" s="18"/>
    </row>
    <row r="19" spans="1:13" ht="15.6" x14ac:dyDescent="0.3">
      <c r="A19" s="64" t="s">
        <v>46</v>
      </c>
      <c r="B19" s="64"/>
      <c r="C19" s="64"/>
      <c r="D19" s="64"/>
      <c r="E19" s="18">
        <v>14914.68</v>
      </c>
      <c r="F19" s="18">
        <v>13394.26</v>
      </c>
      <c r="G19" s="18">
        <v>3623.35</v>
      </c>
    </row>
    <row r="20" spans="1:13" ht="15.6" x14ac:dyDescent="0.3">
      <c r="A20" s="86" t="s">
        <v>14</v>
      </c>
      <c r="B20" s="86"/>
      <c r="C20" s="86"/>
      <c r="D20" s="86"/>
      <c r="E20" s="35">
        <f>E21</f>
        <v>7983.36</v>
      </c>
      <c r="F20" s="35">
        <f t="shared" ref="F20:G20" si="2">F21</f>
        <v>6904.79</v>
      </c>
      <c r="G20" s="35">
        <f t="shared" si="2"/>
        <v>4594.55</v>
      </c>
    </row>
    <row r="21" spans="1:13" ht="15.6" x14ac:dyDescent="0.3">
      <c r="A21" s="64" t="s">
        <v>15</v>
      </c>
      <c r="B21" s="64"/>
      <c r="C21" s="64"/>
      <c r="D21" s="64"/>
      <c r="E21" s="18">
        <v>7983.36</v>
      </c>
      <c r="F21" s="18">
        <v>6904.79</v>
      </c>
      <c r="G21" s="18">
        <v>4594.55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4"/>
      <c r="G23"/>
    </row>
    <row r="24" spans="1:13" ht="15.6" x14ac:dyDescent="0.3">
      <c r="A24" s="87" t="s">
        <v>52</v>
      </c>
      <c r="B24" s="87"/>
      <c r="C24" s="87"/>
      <c r="D24" s="87"/>
      <c r="E24" s="87"/>
      <c r="F24" s="18">
        <v>418364.53413205594</v>
      </c>
      <c r="G24" s="19"/>
    </row>
    <row r="25" spans="1:13" ht="15.75" customHeight="1" x14ac:dyDescent="0.25">
      <c r="A25" s="88" t="s">
        <v>30</v>
      </c>
      <c r="B25" s="89"/>
      <c r="C25" s="89"/>
      <c r="D25" s="89"/>
      <c r="E25" s="90"/>
      <c r="F25" s="97">
        <f>SUM(F27:F31)</f>
        <v>130350.4859561109</v>
      </c>
    </row>
    <row r="26" spans="1:13" ht="28.5" customHeight="1" x14ac:dyDescent="0.25">
      <c r="A26" s="91"/>
      <c r="B26" s="92"/>
      <c r="C26" s="92"/>
      <c r="D26" s="92"/>
      <c r="E26" s="93"/>
      <c r="F26" s="98"/>
    </row>
    <row r="27" spans="1:13" ht="15.6" hidden="1" x14ac:dyDescent="0.3">
      <c r="A27" s="94" t="s">
        <v>16</v>
      </c>
      <c r="B27" s="95"/>
      <c r="C27" s="95"/>
      <c r="D27" s="95"/>
      <c r="E27" s="96"/>
      <c r="F27" s="25">
        <f>'[1]УК ВР декабрь нар'!W141</f>
        <v>12566.426658790982</v>
      </c>
      <c r="M27" s="31"/>
    </row>
    <row r="28" spans="1:13" ht="15.6" hidden="1" x14ac:dyDescent="0.3">
      <c r="A28" s="94" t="s">
        <v>31</v>
      </c>
      <c r="B28" s="95"/>
      <c r="C28" s="95"/>
      <c r="D28" s="95"/>
      <c r="E28" s="96"/>
      <c r="F28" s="25">
        <f>'[1]УК ВР декабрь нар'!X141</f>
        <v>2573.2319778043184</v>
      </c>
    </row>
    <row r="29" spans="1:13" ht="15.6" hidden="1" x14ac:dyDescent="0.3">
      <c r="A29" s="94" t="s">
        <v>18</v>
      </c>
      <c r="B29" s="95"/>
      <c r="C29" s="95"/>
      <c r="D29" s="95"/>
      <c r="E29" s="96"/>
      <c r="F29" s="25">
        <f>'[1]УК ВР декабрь нар'!Y141</f>
        <v>58121.1181</v>
      </c>
    </row>
    <row r="30" spans="1:13" ht="15.6" hidden="1" x14ac:dyDescent="0.3">
      <c r="A30" s="94" t="s">
        <v>19</v>
      </c>
      <c r="B30" s="95"/>
      <c r="C30" s="95"/>
      <c r="D30" s="95"/>
      <c r="E30" s="96"/>
      <c r="F30" s="25">
        <f>'[1]УК ВР декабрь нар'!AA141+'[1]УК ВР декабрь нар'!AB141+'[1]УК ВР декабрь нар'!AC141+'[1]УК ВР декабрь нар'!AD141+'[1]УК ВР декабрь нар'!AE141+'[1]УК ВР декабрь нар'!AF141+'[1]УК ВР декабрь нар'!AG141+'[1]УК ВР декабрь нар'!AH141+'[1]УК ВР декабрь нар'!AJ141+'[1]УК ВР декабрь нар'!AL141+'[1]УК ВР декабрь нар'!AN141+'[1]УК ВР декабрь нар'!AO141+'[1]УК ВР декабрь нар'!AP141+'[1]УК ВР декабрь нар'!AQ141+'[1]УК ВР декабрь нар'!AR141+'[1]УК ВР декабрь нар'!AT141</f>
        <v>10178.460000000001</v>
      </c>
    </row>
    <row r="31" spans="1:13" ht="36.75" hidden="1" customHeight="1" x14ac:dyDescent="0.3">
      <c r="A31" s="100" t="s">
        <v>32</v>
      </c>
      <c r="B31" s="101"/>
      <c r="C31" s="101"/>
      <c r="D31" s="101"/>
      <c r="E31" s="102"/>
      <c r="F31" s="25">
        <f>'[1]УК ВР декабрь нар'!AY141</f>
        <v>46911.249219515601</v>
      </c>
    </row>
    <row r="32" spans="1:13" ht="15.75" customHeight="1" x14ac:dyDescent="0.25">
      <c r="A32" s="88" t="s">
        <v>33</v>
      </c>
      <c r="B32" s="89"/>
      <c r="C32" s="89"/>
      <c r="D32" s="89"/>
      <c r="E32" s="90"/>
      <c r="F32" s="97">
        <f>SUM(F34:F38)+89217.94</f>
        <v>307481.27445964946</v>
      </c>
    </row>
    <row r="33" spans="1:13" ht="33" customHeight="1" x14ac:dyDescent="0.25">
      <c r="A33" s="91"/>
      <c r="B33" s="92"/>
      <c r="C33" s="92"/>
      <c r="D33" s="92"/>
      <c r="E33" s="93"/>
      <c r="F33" s="98"/>
    </row>
    <row r="34" spans="1:13" ht="15.6" hidden="1" x14ac:dyDescent="0.3">
      <c r="A34" s="99" t="s">
        <v>16</v>
      </c>
      <c r="B34" s="99"/>
      <c r="C34" s="99"/>
      <c r="D34" s="99"/>
      <c r="E34" s="99"/>
      <c r="F34" s="25">
        <f>'[1]УК ВР декабрь нар'!CN141+'[1]УК ВР декабрь нар'!DU141</f>
        <v>94827.78187821836</v>
      </c>
      <c r="M34" s="31"/>
    </row>
    <row r="35" spans="1:13" ht="15.6" hidden="1" x14ac:dyDescent="0.3">
      <c r="A35" s="99" t="s">
        <v>31</v>
      </c>
      <c r="B35" s="99"/>
      <c r="C35" s="99"/>
      <c r="D35" s="99"/>
      <c r="E35" s="99"/>
      <c r="F35" s="25">
        <f>'[1]УК ВР декабрь нар'!CO141+'[1]УК ВР декабрь нар'!DV141</f>
        <v>19751.577971034618</v>
      </c>
    </row>
    <row r="36" spans="1:13" ht="15.6" hidden="1" x14ac:dyDescent="0.3">
      <c r="A36" s="99" t="s">
        <v>18</v>
      </c>
      <c r="B36" s="99"/>
      <c r="C36" s="99"/>
      <c r="D36" s="99"/>
      <c r="E36" s="99"/>
      <c r="F36" s="25">
        <f>'[1]УК ВР декабрь нар'!CP141+'[1]УК ВР декабрь нар'!DW141</f>
        <v>24028.530099999996</v>
      </c>
    </row>
    <row r="37" spans="1:13" ht="15.6" hidden="1" x14ac:dyDescent="0.3">
      <c r="A37" s="99" t="s">
        <v>19</v>
      </c>
      <c r="B37" s="99"/>
      <c r="C37" s="99"/>
      <c r="D37" s="99"/>
      <c r="E37" s="99"/>
      <c r="F37" s="25">
        <f>'[1]УК ВР декабрь нар'!AI141+'[1]УК ВР декабрь нар'!AJ141+'[1]УК ВР декабрь нар'!AS141+'[1]УК ВР декабрь нар'!BC141+'[1]УК ВР декабрь нар'!DB141+'[1]УК ВР декабрь нар'!EK141+'[1]УК ВР декабрь нар'!AM141</f>
        <v>5768</v>
      </c>
    </row>
    <row r="38" spans="1:13" ht="39.75" hidden="1" customHeight="1" x14ac:dyDescent="0.3">
      <c r="A38" s="100" t="s">
        <v>34</v>
      </c>
      <c r="B38" s="103"/>
      <c r="C38" s="103"/>
      <c r="D38" s="103"/>
      <c r="E38" s="104"/>
      <c r="F38" s="25">
        <f>'[1]УК ВР декабрь нар'!DG141+'[1]УК ВР декабрь нар'!EQ141</f>
        <v>73887.444510396454</v>
      </c>
    </row>
    <row r="39" spans="1:13" ht="32.4" customHeight="1" x14ac:dyDescent="0.3">
      <c r="A39" s="105" t="s">
        <v>35</v>
      </c>
      <c r="B39" s="106"/>
      <c r="C39" s="106"/>
      <c r="D39" s="106"/>
      <c r="E39" s="107"/>
      <c r="F39" s="26">
        <f>SUM(F40:F48)+95040.8</f>
        <v>265673.91867749288</v>
      </c>
    </row>
    <row r="40" spans="1:13" ht="15.6" hidden="1" customHeight="1" x14ac:dyDescent="0.3">
      <c r="A40" s="108" t="s">
        <v>20</v>
      </c>
      <c r="B40" s="109"/>
      <c r="C40" s="109"/>
      <c r="D40" s="109"/>
      <c r="E40" s="110"/>
      <c r="F40" s="25">
        <f>'[1]УК ВР декабрь нар'!FB141+'[1]УК ВР декабрь нар'!FX141</f>
        <v>108993.2468502824</v>
      </c>
      <c r="M40" s="31"/>
    </row>
    <row r="41" spans="1:13" ht="15.6" hidden="1" x14ac:dyDescent="0.3">
      <c r="A41" s="94" t="s">
        <v>31</v>
      </c>
      <c r="B41" s="95"/>
      <c r="C41" s="95"/>
      <c r="D41" s="95"/>
      <c r="E41" s="95"/>
      <c r="F41" s="25">
        <f>'[1]УК ВР декабрь нар'!FC141+'[1]УК ВР декабрь нар'!FY141</f>
        <v>22263.18662146898</v>
      </c>
    </row>
    <row r="42" spans="1:13" ht="15.6" hidden="1" customHeight="1" x14ac:dyDescent="0.3">
      <c r="A42" s="99" t="s">
        <v>21</v>
      </c>
      <c r="B42" s="99"/>
      <c r="C42" s="99"/>
      <c r="D42" s="99"/>
      <c r="E42" s="94"/>
      <c r="F42" s="25"/>
    </row>
    <row r="43" spans="1:13" ht="15.6" hidden="1" customHeight="1" x14ac:dyDescent="0.3">
      <c r="A43" s="94" t="s">
        <v>17</v>
      </c>
      <c r="B43" s="95"/>
      <c r="C43" s="95"/>
      <c r="D43" s="95"/>
      <c r="E43" s="95"/>
      <c r="F43" s="25"/>
    </row>
    <row r="44" spans="1:13" ht="15.6" hidden="1" customHeight="1" x14ac:dyDescent="0.3">
      <c r="A44" s="99" t="s">
        <v>22</v>
      </c>
      <c r="B44" s="99"/>
      <c r="C44" s="99"/>
      <c r="D44" s="99"/>
      <c r="E44" s="94"/>
      <c r="F44" s="25"/>
    </row>
    <row r="45" spans="1:13" ht="15.6" hidden="1" customHeight="1" x14ac:dyDescent="0.3">
      <c r="A45" s="94" t="s">
        <v>17</v>
      </c>
      <c r="B45" s="95"/>
      <c r="C45" s="95"/>
      <c r="D45" s="95"/>
      <c r="E45" s="95"/>
      <c r="F45" s="25"/>
    </row>
    <row r="46" spans="1:13" ht="15.6" hidden="1" x14ac:dyDescent="0.3">
      <c r="A46" s="99" t="s">
        <v>18</v>
      </c>
      <c r="B46" s="99"/>
      <c r="C46" s="99"/>
      <c r="D46" s="99"/>
      <c r="E46" s="94"/>
      <c r="F46" s="25">
        <f>'[1]УК ВР декабрь нар'!FD141+'[1]УК ВР декабрь нар'!FZ141</f>
        <v>355.88819999999998</v>
      </c>
    </row>
    <row r="47" spans="1:13" ht="15.6" hidden="1" x14ac:dyDescent="0.3">
      <c r="A47" s="94" t="s">
        <v>19</v>
      </c>
      <c r="B47" s="95"/>
      <c r="C47" s="95"/>
      <c r="D47" s="95"/>
      <c r="E47" s="95"/>
      <c r="F47" s="25">
        <f>'[1]УК ВР декабрь нар'!GG141+'[1]УК ВР декабрь нар'!FL141+'[1]УК ВР декабрь нар'!BB141+'[1]УК ВР декабрь нар'!AK141</f>
        <v>4334.4696000000004</v>
      </c>
    </row>
    <row r="48" spans="1:13" ht="43.5" hidden="1" customHeight="1" x14ac:dyDescent="0.3">
      <c r="A48" s="100" t="s">
        <v>36</v>
      </c>
      <c r="B48" s="103"/>
      <c r="C48" s="103"/>
      <c r="D48" s="103"/>
      <c r="E48" s="104"/>
      <c r="F48" s="25">
        <f>'[1]УК ВР декабрь нар'!FS141+'[1]УК ВР декабрь нар'!GL141</f>
        <v>34686.327405741496</v>
      </c>
    </row>
    <row r="49" spans="1:12" ht="15.6" hidden="1" customHeight="1" x14ac:dyDescent="0.3">
      <c r="A49" s="105" t="s">
        <v>37</v>
      </c>
      <c r="B49" s="95"/>
      <c r="C49" s="95"/>
      <c r="D49" s="95"/>
      <c r="E49" s="96"/>
      <c r="F49" s="32"/>
    </row>
    <row r="50" spans="1:12" ht="15.6" customHeight="1" x14ac:dyDescent="0.3">
      <c r="A50" s="113" t="s">
        <v>47</v>
      </c>
      <c r="B50" s="114"/>
      <c r="C50" s="114"/>
      <c r="D50" s="114"/>
      <c r="E50" s="115"/>
      <c r="F50" s="26">
        <f>F25+F32+F39+F49</f>
        <v>703505.67909325322</v>
      </c>
    </row>
    <row r="51" spans="1:12" ht="15.6" x14ac:dyDescent="0.3">
      <c r="A51" s="33" t="s">
        <v>48</v>
      </c>
      <c r="B51" s="30"/>
      <c r="C51" s="30"/>
      <c r="D51" s="30"/>
      <c r="E51" s="30"/>
      <c r="F51" s="26">
        <f>F52+F53+F54</f>
        <v>129192.79000000001</v>
      </c>
    </row>
    <row r="52" spans="1:12" ht="15.6" x14ac:dyDescent="0.3">
      <c r="A52" s="94" t="s">
        <v>23</v>
      </c>
      <c r="B52" s="95"/>
      <c r="C52" s="95"/>
      <c r="D52" s="95"/>
      <c r="E52" s="95"/>
      <c r="F52" s="25">
        <v>58686.71</v>
      </c>
    </row>
    <row r="53" spans="1:12" ht="18" customHeight="1" x14ac:dyDescent="0.3">
      <c r="A53" s="94" t="s">
        <v>24</v>
      </c>
      <c r="B53" s="95"/>
      <c r="C53" s="95"/>
      <c r="D53" s="95"/>
      <c r="E53" s="95"/>
      <c r="F53" s="25">
        <v>70506.080000000002</v>
      </c>
    </row>
    <row r="54" spans="1:12" ht="15.6" hidden="1" x14ac:dyDescent="0.3">
      <c r="A54" s="108" t="s">
        <v>25</v>
      </c>
      <c r="B54" s="109"/>
      <c r="C54" s="109"/>
      <c r="D54" s="109"/>
      <c r="E54" s="110"/>
      <c r="F54" s="25">
        <v>0</v>
      </c>
      <c r="L54" s="19"/>
    </row>
    <row r="55" spans="1:12" ht="15.6" x14ac:dyDescent="0.3">
      <c r="A55" s="111" t="s">
        <v>49</v>
      </c>
      <c r="B55" s="111"/>
      <c r="C55" s="111"/>
      <c r="D55" s="111"/>
      <c r="E55" s="111"/>
      <c r="F55" s="26">
        <f>F50+F51</f>
        <v>832698.46909325325</v>
      </c>
    </row>
    <row r="56" spans="1:12" ht="15.6" x14ac:dyDescent="0.3">
      <c r="A56" s="87" t="s">
        <v>26</v>
      </c>
      <c r="B56" s="87"/>
      <c r="C56" s="87"/>
      <c r="D56" s="87"/>
      <c r="E56" s="87"/>
      <c r="F56" s="27">
        <f>E16</f>
        <v>758749.68</v>
      </c>
      <c r="H56" s="28"/>
    </row>
    <row r="57" spans="1:12" ht="15.6" x14ac:dyDescent="0.3">
      <c r="A57" s="87" t="s">
        <v>27</v>
      </c>
      <c r="B57" s="87"/>
      <c r="C57" s="87"/>
      <c r="D57" s="87"/>
      <c r="E57" s="87"/>
      <c r="F57" s="26">
        <f>F16</f>
        <v>688013.58</v>
      </c>
      <c r="H57" s="28"/>
    </row>
    <row r="58" spans="1:12" ht="15.6" x14ac:dyDescent="0.3">
      <c r="A58" s="112" t="s">
        <v>28</v>
      </c>
      <c r="B58" s="112"/>
      <c r="C58" s="112"/>
      <c r="D58" s="112"/>
      <c r="E58" s="112"/>
      <c r="F58" s="26">
        <f>F24+F56-F55</f>
        <v>344415.74503880285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5" t="s">
        <v>53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'Лавочкина 4'!A2:G2</f>
        <v>перед собственниками дома по адресу: ул. Лавочкина 4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'Лавочкина 4'!G6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4'!G8</f>
        <v>задолженность с нарастающим итогом с -01.08.2011г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1462484.95</v>
      </c>
      <c r="F9" s="17">
        <f t="shared" ref="F9:G9" si="0">SUM(F10:F15)</f>
        <v>1694472.81</v>
      </c>
      <c r="G9" s="17">
        <f t="shared" si="0"/>
        <v>498179.49</v>
      </c>
    </row>
    <row r="10" spans="1:7" ht="15.6" x14ac:dyDescent="0.3">
      <c r="A10" s="71" t="s">
        <v>9</v>
      </c>
      <c r="B10" s="72"/>
      <c r="C10" s="72"/>
      <c r="D10" s="73"/>
      <c r="E10" s="18">
        <v>511938.15</v>
      </c>
      <c r="F10" s="18">
        <v>690392.19</v>
      </c>
      <c r="G10" s="39">
        <v>183411.9</v>
      </c>
    </row>
    <row r="11" spans="1:7" ht="15.6" x14ac:dyDescent="0.3">
      <c r="A11" s="71" t="s">
        <v>10</v>
      </c>
      <c r="B11" s="72"/>
      <c r="C11" s="72"/>
      <c r="D11" s="73"/>
      <c r="E11" s="18"/>
      <c r="F11" s="18"/>
      <c r="G11" s="39"/>
    </row>
    <row r="12" spans="1:7" ht="15.6" x14ac:dyDescent="0.3">
      <c r="A12" s="71" t="s">
        <v>11</v>
      </c>
      <c r="B12" s="72"/>
      <c r="C12" s="72"/>
      <c r="D12" s="73"/>
      <c r="E12" s="18">
        <v>164686.38</v>
      </c>
      <c r="F12" s="18">
        <v>168104.36</v>
      </c>
      <c r="G12" s="39">
        <v>48926.720000000001</v>
      </c>
    </row>
    <row r="13" spans="1:7" ht="15.6" x14ac:dyDescent="0.3">
      <c r="A13" s="71" t="s">
        <v>12</v>
      </c>
      <c r="B13" s="72"/>
      <c r="C13" s="72"/>
      <c r="D13" s="73"/>
      <c r="E13" s="18">
        <v>322169.56</v>
      </c>
      <c r="F13" s="18">
        <v>323008.88</v>
      </c>
      <c r="G13" s="39">
        <v>95557.55</v>
      </c>
    </row>
    <row r="14" spans="1:7" ht="15.6" x14ac:dyDescent="0.3">
      <c r="A14" s="64" t="s">
        <v>13</v>
      </c>
      <c r="B14" s="64"/>
      <c r="C14" s="64"/>
      <c r="D14" s="64"/>
      <c r="E14" s="18">
        <v>306139.2</v>
      </c>
      <c r="F14" s="18">
        <v>364015.33</v>
      </c>
      <c r="G14" s="39">
        <v>161683.71</v>
      </c>
    </row>
    <row r="15" spans="1:7" ht="15.6" x14ac:dyDescent="0.3">
      <c r="A15" s="71" t="s">
        <v>68</v>
      </c>
      <c r="B15" s="72"/>
      <c r="C15" s="72"/>
      <c r="D15" s="73"/>
      <c r="E15" s="18">
        <v>157551.66</v>
      </c>
      <c r="F15" s="18">
        <v>148952.04999999999</v>
      </c>
      <c r="G15" s="39">
        <v>8599.61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704263.33</v>
      </c>
      <c r="F16" s="17">
        <f>SUM(F17:F20)</f>
        <v>731854.12</v>
      </c>
      <c r="G16" s="17">
        <f>SUM(G17:G20)</f>
        <v>245559.74000000002</v>
      </c>
    </row>
    <row r="17" spans="1:12" ht="15.6" x14ac:dyDescent="0.3">
      <c r="A17" s="116" t="s">
        <v>43</v>
      </c>
      <c r="B17" s="117"/>
      <c r="C17" s="117"/>
      <c r="D17" s="118"/>
      <c r="E17" s="18">
        <v>687248.89</v>
      </c>
      <c r="F17" s="18">
        <v>715370.87</v>
      </c>
      <c r="G17" s="39">
        <v>240992.98</v>
      </c>
    </row>
    <row r="18" spans="1:12" ht="15.6" x14ac:dyDescent="0.3">
      <c r="A18" s="64" t="s">
        <v>55</v>
      </c>
      <c r="B18" s="64"/>
      <c r="C18" s="64"/>
      <c r="D18" s="64"/>
      <c r="E18" s="18">
        <v>1681.08</v>
      </c>
      <c r="F18" s="18">
        <v>1634.68</v>
      </c>
      <c r="G18" s="39">
        <v>458.62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39"/>
    </row>
    <row r="20" spans="1:12" ht="15.6" x14ac:dyDescent="0.3">
      <c r="A20" s="64" t="s">
        <v>57</v>
      </c>
      <c r="B20" s="64"/>
      <c r="C20" s="64"/>
      <c r="D20" s="64"/>
      <c r="E20" s="18">
        <v>15333.36</v>
      </c>
      <c r="F20" s="18">
        <v>14848.57</v>
      </c>
      <c r="G20" s="39">
        <v>4108.1400000000003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4656.96</v>
      </c>
      <c r="F21" s="17">
        <f>SUM(F22)</f>
        <v>5871.22</v>
      </c>
      <c r="G21" s="17">
        <f>SUM(G22)</f>
        <v>3380.29</v>
      </c>
    </row>
    <row r="22" spans="1:12" ht="15.6" x14ac:dyDescent="0.3">
      <c r="A22" s="64" t="s">
        <v>15</v>
      </c>
      <c r="B22" s="64"/>
      <c r="C22" s="64"/>
      <c r="D22" s="64"/>
      <c r="E22" s="18">
        <v>4656.96</v>
      </c>
      <c r="F22" s="18">
        <v>5871.22</v>
      </c>
      <c r="G22" s="39">
        <v>3380.29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4"/>
    </row>
    <row r="25" spans="1:12" ht="15.6" x14ac:dyDescent="0.3">
      <c r="A25" s="87" t="s">
        <v>59</v>
      </c>
      <c r="B25" s="87"/>
      <c r="C25" s="87"/>
      <c r="D25" s="87"/>
      <c r="E25" s="87"/>
      <c r="F25" s="40">
        <f>'Лавочкина 4'!F58</f>
        <v>344415.74503880285</v>
      </c>
      <c r="G25" s="19"/>
    </row>
    <row r="26" spans="1:12" ht="13.2" customHeight="1" x14ac:dyDescent="0.25">
      <c r="A26" s="88" t="s">
        <v>60</v>
      </c>
      <c r="B26" s="89"/>
      <c r="C26" s="89"/>
      <c r="D26" s="89"/>
      <c r="E26" s="90"/>
      <c r="F26" s="97">
        <f>SUM(F28:F32)</f>
        <v>75318.370380372609</v>
      </c>
    </row>
    <row r="27" spans="1:12" ht="13.2" customHeight="1" x14ac:dyDescent="0.25">
      <c r="A27" s="91"/>
      <c r="B27" s="92"/>
      <c r="C27" s="92"/>
      <c r="D27" s="92"/>
      <c r="E27" s="93"/>
      <c r="F27" s="98"/>
    </row>
    <row r="28" spans="1:12" ht="15.6" hidden="1" customHeight="1" x14ac:dyDescent="0.3">
      <c r="A28" s="94" t="s">
        <v>16</v>
      </c>
      <c r="B28" s="95"/>
      <c r="C28" s="95"/>
      <c r="D28" s="95"/>
      <c r="E28" s="96"/>
      <c r="F28" s="25">
        <f>'[2]УК ВР декабрь нар'!W141</f>
        <v>12253.418616596509</v>
      </c>
      <c r="L28" s="31"/>
    </row>
    <row r="29" spans="1:12" ht="15.6" hidden="1" customHeight="1" x14ac:dyDescent="0.3">
      <c r="A29" s="94" t="s">
        <v>31</v>
      </c>
      <c r="B29" s="95"/>
      <c r="C29" s="95"/>
      <c r="D29" s="95"/>
      <c r="E29" s="96"/>
      <c r="F29" s="25">
        <f>'[2]УК ВР декабрь нар'!X141</f>
        <v>3777.3225228911897</v>
      </c>
    </row>
    <row r="30" spans="1:12" ht="15.6" hidden="1" customHeight="1" x14ac:dyDescent="0.3">
      <c r="A30" s="94" t="s">
        <v>18</v>
      </c>
      <c r="B30" s="95"/>
      <c r="C30" s="95"/>
      <c r="D30" s="95"/>
      <c r="E30" s="96"/>
      <c r="F30" s="25">
        <f>'[2]УК ВР декабрь нар'!Y141</f>
        <v>2918.9272999999998</v>
      </c>
    </row>
    <row r="31" spans="1:12" ht="15.6" hidden="1" customHeight="1" x14ac:dyDescent="0.3">
      <c r="A31" s="94" t="s">
        <v>19</v>
      </c>
      <c r="B31" s="95"/>
      <c r="C31" s="95"/>
      <c r="D31" s="95"/>
      <c r="E31" s="96"/>
      <c r="F31" s="25">
        <f>'[2]УК ВР декабрь нар'!AV141+'[2]УК ВР декабрь нар'!BN141</f>
        <v>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5">
        <f>'[2]УК ВР декабрь нар'!AY141</f>
        <v>56368.701940884908</v>
      </c>
    </row>
    <row r="33" spans="1:12" ht="13.2" customHeight="1" x14ac:dyDescent="0.25">
      <c r="A33" s="88" t="s">
        <v>62</v>
      </c>
      <c r="B33" s="89"/>
      <c r="C33" s="89"/>
      <c r="D33" s="89"/>
      <c r="E33" s="90"/>
      <c r="F33" s="97">
        <f>SUM(F35:F39)+45744.25</f>
        <v>260843.41345575618</v>
      </c>
    </row>
    <row r="34" spans="1:12" ht="13.2" customHeight="1" x14ac:dyDescent="0.25">
      <c r="A34" s="91"/>
      <c r="B34" s="92"/>
      <c r="C34" s="92"/>
      <c r="D34" s="92"/>
      <c r="E34" s="93"/>
      <c r="F34" s="98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5">
        <f>'[2]УК ВР декабрь нар'!CN141+'[2]УК ВР декабрь нар'!DU141</f>
        <v>92356.835225395553</v>
      </c>
      <c r="L35" s="31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5">
        <f>'[2]УК ВР декабрь нар'!CO141+'[2]УК ВР декабрь нар'!DV141</f>
        <v>28516.56576574433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5">
        <f>'[2]УК ВР декабрь нар'!CP141+'[2]УК ВР декабрь нар'!DW141</f>
        <v>17333.355000000003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5">
        <f>'[2]УК ВР декабрь нар'!BM141+'[2]УК ВР декабрь нар'!DB141+'[2]УК ВР декабрь нар'!EL141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5">
        <f>'[2]УК ВР декабрь нар'!DG141+'[2]УК ВР декабрь нар'!EQ141</f>
        <v>76892.407464616292</v>
      </c>
    </row>
    <row r="40" spans="1:12" ht="15.6" x14ac:dyDescent="0.3">
      <c r="A40" s="105" t="s">
        <v>35</v>
      </c>
      <c r="B40" s="106"/>
      <c r="C40" s="106"/>
      <c r="D40" s="106"/>
      <c r="E40" s="107"/>
      <c r="F40" s="26">
        <f>SUM(F41:F49)</f>
        <v>217196.87503218479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5">
        <f>'[2]УК ВР декабрь нар'!FB141+'[2]УК ВР декабрь нар'!FX141</f>
        <v>107037.19671545533</v>
      </c>
      <c r="L41" s="31"/>
    </row>
    <row r="42" spans="1:12" ht="15.6" hidden="1" customHeight="1" x14ac:dyDescent="0.3">
      <c r="A42" s="94" t="s">
        <v>31</v>
      </c>
      <c r="B42" s="95"/>
      <c r="C42" s="95"/>
      <c r="D42" s="95"/>
      <c r="E42" s="95"/>
      <c r="F42" s="25">
        <f>'[2]УК ВР декабрь нар'!FC141+'[2]УК ВР декабрь нар'!FY141</f>
        <v>69141.440771408845</v>
      </c>
    </row>
    <row r="43" spans="1:12" ht="15.6" hidden="1" customHeight="1" x14ac:dyDescent="0.3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3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3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99" t="s">
        <v>18</v>
      </c>
      <c r="B47" s="99"/>
      <c r="C47" s="99"/>
      <c r="D47" s="99"/>
      <c r="E47" s="94"/>
      <c r="F47" s="25">
        <f>'[2]УК ВР декабрь нар'!FD141+'[2]УК ВР декабрь нар'!FZ141</f>
        <v>1186.8209999999999</v>
      </c>
    </row>
    <row r="48" spans="1:12" ht="15.6" hidden="1" customHeight="1" x14ac:dyDescent="0.3">
      <c r="A48" s="94" t="s">
        <v>19</v>
      </c>
      <c r="B48" s="95"/>
      <c r="C48" s="95"/>
      <c r="D48" s="95"/>
      <c r="E48" s="95"/>
      <c r="F48" s="25">
        <f>'[2]УК ВР декабрь нар'!GG141+'[2]УК ВР декабрь нар'!FL141+'[2]УК ВР декабрь нар'!BB141+'[2]УК ВР декабрь нар'!AK141</f>
        <v>3065.7119999999995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5">
        <f>'[2]УК ВР декабрь нар'!FS141+'[2]УК ВР декабрь нар'!GL141</f>
        <v>36765.704545320623</v>
      </c>
    </row>
    <row r="50" spans="1:15" ht="15.6" customHeight="1" x14ac:dyDescent="0.3">
      <c r="A50" s="105" t="s">
        <v>37</v>
      </c>
      <c r="B50" s="95"/>
      <c r="C50" s="95"/>
      <c r="D50" s="95"/>
      <c r="E50" s="96"/>
      <c r="F50" s="32"/>
    </row>
    <row r="51" spans="1:15" ht="15.6" x14ac:dyDescent="0.3">
      <c r="A51" s="113" t="s">
        <v>65</v>
      </c>
      <c r="B51" s="114"/>
      <c r="C51" s="114"/>
      <c r="D51" s="114"/>
      <c r="E51" s="115"/>
      <c r="F51" s="26">
        <f>F26+F33+F40+F50</f>
        <v>553358.65886831353</v>
      </c>
      <c r="K51" s="19"/>
    </row>
    <row r="52" spans="1:15" ht="15.6" x14ac:dyDescent="0.3">
      <c r="A52" s="33" t="s">
        <v>66</v>
      </c>
      <c r="B52" s="36"/>
      <c r="C52" s="36"/>
      <c r="D52" s="36"/>
      <c r="E52" s="36"/>
      <c r="F52" s="26">
        <f>F53+F54+F55</f>
        <v>133360.20000000001</v>
      </c>
    </row>
    <row r="53" spans="1:15" ht="15.6" x14ac:dyDescent="0.3">
      <c r="A53" s="94" t="s">
        <v>23</v>
      </c>
      <c r="B53" s="95"/>
      <c r="C53" s="95"/>
      <c r="D53" s="95"/>
      <c r="E53" s="95"/>
      <c r="F53" s="25">
        <v>55865.65</v>
      </c>
    </row>
    <row r="54" spans="1:15" ht="15.6" x14ac:dyDescent="0.3">
      <c r="A54" s="94" t="s">
        <v>24</v>
      </c>
      <c r="B54" s="95"/>
      <c r="C54" s="95"/>
      <c r="D54" s="95"/>
      <c r="E54" s="95"/>
      <c r="F54" s="25">
        <v>77494.55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5">
        <v>0</v>
      </c>
    </row>
    <row r="56" spans="1:15" ht="15.6" x14ac:dyDescent="0.3">
      <c r="A56" s="111" t="s">
        <v>67</v>
      </c>
      <c r="B56" s="111"/>
      <c r="C56" s="111"/>
      <c r="D56" s="111"/>
      <c r="E56" s="111"/>
      <c r="F56" s="26">
        <f>F51+F52</f>
        <v>686718.85886831349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687248.89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715370.87</v>
      </c>
      <c r="H58" s="28"/>
    </row>
    <row r="59" spans="1:15" ht="15.6" x14ac:dyDescent="0.3">
      <c r="A59" s="112" t="s">
        <v>28</v>
      </c>
      <c r="B59" s="112"/>
      <c r="C59" s="112"/>
      <c r="D59" s="112"/>
      <c r="E59" s="112"/>
      <c r="F59" s="26">
        <f>F25+F57-F56</f>
        <v>344945.77617048938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5" t="s">
        <v>69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'Лавочкина 4'!A2:G2</f>
        <v>перед собственниками дома по адресу: ул. Лавочкина 4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'Лавочкина 4'!G6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4'!G8</f>
        <v>задолженность с нарастающим итогом с -01.08.2011г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469705.94999999995</v>
      </c>
      <c r="F9" s="17">
        <f t="shared" ref="F9:G9" si="0">SUM(F10:F15)</f>
        <v>665747.24</v>
      </c>
      <c r="G9" s="17">
        <f t="shared" si="0"/>
        <v>302138.2</v>
      </c>
    </row>
    <row r="10" spans="1:7" ht="15.6" x14ac:dyDescent="0.3">
      <c r="A10" s="71" t="s">
        <v>9</v>
      </c>
      <c r="B10" s="72"/>
      <c r="C10" s="72"/>
      <c r="D10" s="73"/>
      <c r="E10" s="18">
        <v>0</v>
      </c>
      <c r="F10" s="18">
        <v>74526.61</v>
      </c>
      <c r="G10" s="39">
        <v>108885.29</v>
      </c>
    </row>
    <row r="11" spans="1:7" ht="15.6" x14ac:dyDescent="0.3">
      <c r="A11" s="71" t="s">
        <v>10</v>
      </c>
      <c r="B11" s="72"/>
      <c r="C11" s="72"/>
      <c r="D11" s="73"/>
      <c r="E11" s="18"/>
      <c r="F11" s="18"/>
      <c r="G11" s="39"/>
    </row>
    <row r="12" spans="1:7" ht="15.6" x14ac:dyDescent="0.3">
      <c r="A12" s="71" t="s">
        <v>11</v>
      </c>
      <c r="B12" s="72"/>
      <c r="C12" s="72"/>
      <c r="D12" s="73"/>
      <c r="E12" s="18">
        <v>159270.6</v>
      </c>
      <c r="F12" s="18">
        <v>176303.39</v>
      </c>
      <c r="G12" s="39">
        <v>31893.93</v>
      </c>
    </row>
    <row r="13" spans="1:7" ht="15.6" x14ac:dyDescent="0.3">
      <c r="A13" s="71" t="s">
        <v>12</v>
      </c>
      <c r="B13" s="72"/>
      <c r="C13" s="72"/>
      <c r="D13" s="73"/>
      <c r="E13" s="18">
        <v>310435.34999999998</v>
      </c>
      <c r="F13" s="18">
        <v>343450.73</v>
      </c>
      <c r="G13" s="39">
        <v>62542.17</v>
      </c>
    </row>
    <row r="14" spans="1:7" ht="15.6" x14ac:dyDescent="0.3">
      <c r="A14" s="64" t="s">
        <v>13</v>
      </c>
      <c r="B14" s="64"/>
      <c r="C14" s="64"/>
      <c r="D14" s="64"/>
      <c r="E14" s="18">
        <v>0</v>
      </c>
      <c r="F14" s="18">
        <v>67460.820000000007</v>
      </c>
      <c r="G14" s="39">
        <v>94222.89</v>
      </c>
    </row>
    <row r="15" spans="1:7" ht="15.6" x14ac:dyDescent="0.3">
      <c r="A15" s="71" t="s">
        <v>68</v>
      </c>
      <c r="B15" s="72"/>
      <c r="C15" s="72"/>
      <c r="D15" s="73"/>
      <c r="E15" s="18">
        <v>0</v>
      </c>
      <c r="F15" s="18">
        <v>4005.69</v>
      </c>
      <c r="G15" s="39">
        <v>4593.92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706150.39</v>
      </c>
      <c r="F16" s="17">
        <f>SUM(F17:F20)</f>
        <v>755847.58</v>
      </c>
      <c r="G16" s="17">
        <f>SUM(G17:G20)</f>
        <v>195862.55000000002</v>
      </c>
    </row>
    <row r="17" spans="1:12" ht="15.6" x14ac:dyDescent="0.3">
      <c r="A17" s="116" t="s">
        <v>43</v>
      </c>
      <c r="B17" s="117"/>
      <c r="C17" s="117"/>
      <c r="D17" s="118"/>
      <c r="E17" s="18">
        <v>688498.48</v>
      </c>
      <c r="F17" s="18">
        <v>737885.39</v>
      </c>
      <c r="G17" s="39">
        <v>191606.07</v>
      </c>
    </row>
    <row r="18" spans="1:12" ht="15.6" x14ac:dyDescent="0.3">
      <c r="A18" s="64" t="s">
        <v>55</v>
      </c>
      <c r="B18" s="64"/>
      <c r="C18" s="64"/>
      <c r="D18" s="64"/>
      <c r="E18" s="18">
        <v>1681.75</v>
      </c>
      <c r="F18" s="18">
        <v>1727.37</v>
      </c>
      <c r="G18" s="39">
        <v>413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39"/>
    </row>
    <row r="20" spans="1:12" ht="15.6" x14ac:dyDescent="0.3">
      <c r="A20" s="64" t="s">
        <v>57</v>
      </c>
      <c r="B20" s="64"/>
      <c r="C20" s="64"/>
      <c r="D20" s="64"/>
      <c r="E20" s="18">
        <v>15970.16</v>
      </c>
      <c r="F20" s="18">
        <v>16234.82</v>
      </c>
      <c r="G20" s="39">
        <v>3843.48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0</v>
      </c>
      <c r="F21" s="17">
        <f>SUM(F22)</f>
        <v>999.43</v>
      </c>
      <c r="G21" s="17">
        <f>SUM(G22)</f>
        <v>2380.86</v>
      </c>
    </row>
    <row r="22" spans="1:12" ht="15.6" x14ac:dyDescent="0.3">
      <c r="A22" s="64" t="s">
        <v>15</v>
      </c>
      <c r="B22" s="64"/>
      <c r="C22" s="64"/>
      <c r="D22" s="64"/>
      <c r="E22" s="18">
        <v>0</v>
      </c>
      <c r="F22" s="18">
        <v>999.43</v>
      </c>
      <c r="G22" s="39">
        <v>2380.86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4"/>
    </row>
    <row r="25" spans="1:12" ht="15.6" x14ac:dyDescent="0.3">
      <c r="A25" s="87" t="s">
        <v>71</v>
      </c>
      <c r="B25" s="87"/>
      <c r="C25" s="87"/>
      <c r="D25" s="87"/>
      <c r="E25" s="87"/>
      <c r="F25" s="40">
        <f>'Лавочкина 4(2019)'!F59</f>
        <v>344945.77617048938</v>
      </c>
      <c r="G25" s="19"/>
    </row>
    <row r="26" spans="1:12" ht="13.2" customHeight="1" x14ac:dyDescent="0.25">
      <c r="A26" s="88" t="s">
        <v>72</v>
      </c>
      <c r="B26" s="89"/>
      <c r="C26" s="89"/>
      <c r="D26" s="89"/>
      <c r="E26" s="90"/>
      <c r="F26" s="97">
        <f>SUM(F28:F32)</f>
        <v>101322.56690145997</v>
      </c>
    </row>
    <row r="27" spans="1:12" ht="63.6" customHeight="1" x14ac:dyDescent="0.25">
      <c r="A27" s="91"/>
      <c r="B27" s="92"/>
      <c r="C27" s="92"/>
      <c r="D27" s="92"/>
      <c r="E27" s="93"/>
      <c r="F27" s="98"/>
    </row>
    <row r="28" spans="1:12" ht="15.6" hidden="1" customHeight="1" x14ac:dyDescent="0.3">
      <c r="A28" s="94" t="s">
        <v>16</v>
      </c>
      <c r="B28" s="95"/>
      <c r="C28" s="95"/>
      <c r="D28" s="95"/>
      <c r="E28" s="96"/>
      <c r="F28" s="25">
        <f>'[3]УК ВР декабрь нар'!W141</f>
        <v>13742.947332154572</v>
      </c>
      <c r="L28" s="31"/>
    </row>
    <row r="29" spans="1:12" ht="15.6" hidden="1" customHeight="1" x14ac:dyDescent="0.3">
      <c r="A29" s="94" t="s">
        <v>31</v>
      </c>
      <c r="B29" s="95"/>
      <c r="C29" s="95"/>
      <c r="D29" s="95"/>
      <c r="E29" s="96"/>
      <c r="F29" s="25">
        <f>'[3]УК ВР декабрь нар'!X141</f>
        <v>3191.2398872120857</v>
      </c>
    </row>
    <row r="30" spans="1:12" ht="15.6" hidden="1" customHeight="1" x14ac:dyDescent="0.3">
      <c r="A30" s="94" t="s">
        <v>18</v>
      </c>
      <c r="B30" s="95"/>
      <c r="C30" s="95"/>
      <c r="D30" s="95"/>
      <c r="E30" s="96"/>
      <c r="F30" s="25">
        <f>'[3]УК ВР декабрь нар'!Y141</f>
        <v>20618.8593</v>
      </c>
    </row>
    <row r="31" spans="1:12" ht="15.6" hidden="1" customHeight="1" x14ac:dyDescent="0.3">
      <c r="A31" s="94" t="s">
        <v>19</v>
      </c>
      <c r="B31" s="95"/>
      <c r="C31" s="95"/>
      <c r="D31" s="95"/>
      <c r="E31" s="96"/>
      <c r="F31" s="25">
        <f>'[3]УК ВР декабрь нар'!AA141+'[3]УК ВР декабрь нар'!AB141+'[3]УК ВР декабрь нар'!AC141+'[3]УК ВР декабрь нар'!AD141+'[3]УК ВР декабрь нар'!AE141+'[3]УК ВР декабрь нар'!AF141+'[3]УК ВР декабрь нар'!AG141+'[3]УК ВР декабрь нар'!AH141+'[3]УК ВР декабрь нар'!AJ141+'[3]УК ВР декабрь нар'!AL141+'[3]УК ВР декабрь нар'!AN141+'[3]УК ВР декабрь нар'!AO141+'[3]УК ВР декабрь нар'!AP141+'[3]УК ВР декабрь нар'!AQ141+'[3]УК ВР декабрь нар'!AR141+'[3]УК ВР декабрь нар'!AT141</f>
        <v>8859.0300000000007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5">
        <f>'[3]УК ВР декабрь нар'!AY141</f>
        <v>54910.49038209331</v>
      </c>
    </row>
    <row r="33" spans="1:12" ht="13.2" customHeight="1" x14ac:dyDescent="0.25">
      <c r="A33" s="88" t="s">
        <v>73</v>
      </c>
      <c r="B33" s="89"/>
      <c r="C33" s="89"/>
      <c r="D33" s="89"/>
      <c r="E33" s="90"/>
      <c r="F33" s="97">
        <f>SUM(F35:F39)+70678.04</f>
        <v>248819.10587400786</v>
      </c>
    </row>
    <row r="34" spans="1:12" ht="79.2" customHeight="1" x14ac:dyDescent="0.25">
      <c r="A34" s="91"/>
      <c r="B34" s="92"/>
      <c r="C34" s="92"/>
      <c r="D34" s="92"/>
      <c r="E34" s="93"/>
      <c r="F34" s="98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5">
        <f>'[3]УК ВР декабрь нар'!CN141+'[3]УК ВР декабрь нар'!DU141</f>
        <v>79873.917425678752</v>
      </c>
      <c r="L35" s="31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5">
        <f>'[3]УК ВР декабрь нар'!CO141+'[3]УК ВР декабрь нар'!DV141</f>
        <v>21589.97040341904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5">
        <f>'[3]УК ВР декабрь нар'!CP141+'[3]УК ВР декабрь нар'!DW141</f>
        <v>21093.184600000001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5">
        <f>'[3]УК ВР декабрь нар'!AI141+'[3]УК ВР декабрь нар'!AJ141+'[3]УК ВР декабрь нар'!AS141+'[3]УК ВР декабрь нар'!BM141+'[3]УК ВР декабрь нар'!DB141+'[3]УК ВР декабрь нар'!EK141+'[3]УК ВР декабрь нар'!AM141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5">
        <f>'[3]УК ВР декабрь нар'!DF141+'[3]УК ВР декабрь нар'!EP141</f>
        <v>55583.993444910106</v>
      </c>
    </row>
    <row r="40" spans="1:12" ht="63.6" customHeight="1" x14ac:dyDescent="0.3">
      <c r="A40" s="105" t="s">
        <v>74</v>
      </c>
      <c r="B40" s="106"/>
      <c r="C40" s="106"/>
      <c r="D40" s="106"/>
      <c r="E40" s="107"/>
      <c r="F40" s="26">
        <f>SUM(F41:F49)</f>
        <v>182217.79196677712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5">
        <f>'[3]УК ВР декабрь нар'!FB141+'[3]УК ВР декабрь нар'!FX141</f>
        <v>107839.19931502777</v>
      </c>
      <c r="L41" s="31"/>
    </row>
    <row r="42" spans="1:12" ht="15.6" hidden="1" customHeight="1" x14ac:dyDescent="0.3">
      <c r="A42" s="94" t="s">
        <v>31</v>
      </c>
      <c r="B42" s="95"/>
      <c r="C42" s="95"/>
      <c r="D42" s="95"/>
      <c r="E42" s="95"/>
      <c r="F42" s="25">
        <f>'[3]УК ВР декабрь нар'!FC141+'[3]УК ВР декабрь нар'!FY141</f>
        <v>29610.953886203599</v>
      </c>
    </row>
    <row r="43" spans="1:12" ht="15.6" hidden="1" customHeight="1" x14ac:dyDescent="0.3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3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3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99" t="s">
        <v>18</v>
      </c>
      <c r="B47" s="99"/>
      <c r="C47" s="99"/>
      <c r="D47" s="99"/>
      <c r="E47" s="94"/>
      <c r="F47" s="25">
        <f>'[3]УК ВР декабрь нар'!FD141+'[3]УК ВР декабрь нар'!FZ141</f>
        <v>1625.6658000000002</v>
      </c>
    </row>
    <row r="48" spans="1:12" ht="15.6" hidden="1" customHeight="1" x14ac:dyDescent="0.3">
      <c r="A48" s="94" t="s">
        <v>19</v>
      </c>
      <c r="B48" s="95"/>
      <c r="C48" s="95"/>
      <c r="D48" s="95"/>
      <c r="E48" s="95"/>
      <c r="F48" s="25">
        <f>'[3]УК ВР декабрь нар'!GG141+'[3]УК ВР декабрь нар'!FL141+'[3]УК ВР декабрь нар'!FE141+'[3]УК ВР декабрь нар'!BB141+'[3]УК ВР декабрь нар'!AK141</f>
        <v>7888.0680000000002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5">
        <f>'[3]УК ВР декабрь нар'!FS141+'[3]УК ВР декабрь нар'!GL141</f>
        <v>35253.904965545735</v>
      </c>
    </row>
    <row r="50" spans="1:15" ht="15.6" customHeight="1" x14ac:dyDescent="0.3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3">
      <c r="A51" s="113" t="s">
        <v>75</v>
      </c>
      <c r="B51" s="114"/>
      <c r="C51" s="114"/>
      <c r="D51" s="114"/>
      <c r="E51" s="115"/>
      <c r="F51" s="26">
        <f>F26+F33+F40+F50</f>
        <v>532359.46474224492</v>
      </c>
      <c r="K51" s="19"/>
    </row>
    <row r="52" spans="1:15" ht="15.6" x14ac:dyDescent="0.3">
      <c r="A52" s="33" t="s">
        <v>66</v>
      </c>
      <c r="B52" s="41"/>
      <c r="C52" s="41"/>
      <c r="D52" s="41"/>
      <c r="E52" s="41"/>
      <c r="F52" s="26">
        <f>F53+F54+F55</f>
        <v>105675.36</v>
      </c>
    </row>
    <row r="53" spans="1:15" ht="15.6" x14ac:dyDescent="0.3">
      <c r="A53" s="94" t="s">
        <v>23</v>
      </c>
      <c r="B53" s="95"/>
      <c r="C53" s="95"/>
      <c r="D53" s="95"/>
      <c r="E53" s="95"/>
      <c r="F53" s="25">
        <v>31623.08</v>
      </c>
    </row>
    <row r="54" spans="1:15" ht="15.6" x14ac:dyDescent="0.3">
      <c r="A54" s="94" t="s">
        <v>24</v>
      </c>
      <c r="B54" s="95"/>
      <c r="C54" s="95"/>
      <c r="D54" s="95"/>
      <c r="E54" s="95"/>
      <c r="F54" s="25">
        <v>74052.28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5">
        <v>0</v>
      </c>
    </row>
    <row r="56" spans="1:15" ht="15.6" x14ac:dyDescent="0.3">
      <c r="A56" s="111" t="s">
        <v>67</v>
      </c>
      <c r="B56" s="111"/>
      <c r="C56" s="111"/>
      <c r="D56" s="111"/>
      <c r="E56" s="111"/>
      <c r="F56" s="26">
        <f>F51+F52</f>
        <v>638034.82474224491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688498.48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737885.39</v>
      </c>
      <c r="H58" s="28"/>
    </row>
    <row r="59" spans="1:15" ht="15.6" x14ac:dyDescent="0.3">
      <c r="A59" s="112" t="s">
        <v>28</v>
      </c>
      <c r="B59" s="112"/>
      <c r="C59" s="112"/>
      <c r="D59" s="112"/>
      <c r="E59" s="112"/>
      <c r="F59" s="26">
        <f>F25+F57-F56</f>
        <v>395409.43142824445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5" t="s">
        <v>76</v>
      </c>
      <c r="B1" s="65"/>
      <c r="C1" s="65"/>
      <c r="D1" s="65"/>
      <c r="E1" s="65"/>
      <c r="F1" s="65"/>
      <c r="G1" s="66"/>
    </row>
    <row r="2" spans="1:7" x14ac:dyDescent="0.25">
      <c r="A2" s="67" t="str">
        <f>'Лавочкина 4'!A2:G2</f>
        <v>перед собственниками дома по адресу: ул. Лавочкина 4</v>
      </c>
      <c r="B2" s="68"/>
      <c r="C2" s="68"/>
      <c r="D2" s="68"/>
      <c r="E2" s="68"/>
      <c r="F2" s="68"/>
      <c r="G2" s="68"/>
    </row>
    <row r="3" spans="1:7" hidden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'Лавочкина 4'!G6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4'!G8</f>
        <v>задолженность с нарастающим итогом с -01.08.2011г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2225.3799999999997</v>
      </c>
      <c r="F9" s="17">
        <f t="shared" ref="F9:G9" si="0">SUM(F10:F15)</f>
        <v>111363.26</v>
      </c>
      <c r="G9" s="17">
        <f t="shared" si="0"/>
        <v>193000.31999999998</v>
      </c>
    </row>
    <row r="10" spans="1:7" ht="15.6" x14ac:dyDescent="0.3">
      <c r="A10" s="71" t="s">
        <v>9</v>
      </c>
      <c r="B10" s="72"/>
      <c r="C10" s="72"/>
      <c r="D10" s="73"/>
      <c r="E10" s="18">
        <v>0</v>
      </c>
      <c r="F10" s="18">
        <v>33556.11</v>
      </c>
      <c r="G10" s="39">
        <v>75329.179999999993</v>
      </c>
    </row>
    <row r="11" spans="1:7" ht="15.6" x14ac:dyDescent="0.3">
      <c r="A11" s="71" t="s">
        <v>10</v>
      </c>
      <c r="B11" s="72"/>
      <c r="C11" s="72"/>
      <c r="D11" s="73"/>
      <c r="E11" s="18"/>
      <c r="F11" s="18"/>
      <c r="G11" s="39"/>
    </row>
    <row r="12" spans="1:7" ht="15.6" x14ac:dyDescent="0.3">
      <c r="A12" s="71" t="s">
        <v>11</v>
      </c>
      <c r="B12" s="72"/>
      <c r="C12" s="72"/>
      <c r="D12" s="73"/>
      <c r="E12" s="18">
        <v>-529.69000000000005</v>
      </c>
      <c r="F12" s="18">
        <v>14011.21</v>
      </c>
      <c r="G12" s="39">
        <v>17353.03</v>
      </c>
    </row>
    <row r="13" spans="1:7" ht="15.6" x14ac:dyDescent="0.3">
      <c r="A13" s="71" t="s">
        <v>12</v>
      </c>
      <c r="B13" s="72"/>
      <c r="C13" s="72"/>
      <c r="D13" s="73"/>
      <c r="E13" s="18">
        <v>2689.64</v>
      </c>
      <c r="F13" s="18">
        <v>25291.07</v>
      </c>
      <c r="G13" s="39">
        <v>39940.74</v>
      </c>
    </row>
    <row r="14" spans="1:7" ht="15.6" x14ac:dyDescent="0.3">
      <c r="A14" s="64" t="s">
        <v>13</v>
      </c>
      <c r="B14" s="64"/>
      <c r="C14" s="64"/>
      <c r="D14" s="64"/>
      <c r="E14" s="18">
        <v>256.95999999999998</v>
      </c>
      <c r="F14" s="18">
        <v>36337.760000000002</v>
      </c>
      <c r="G14" s="39">
        <v>58142.09</v>
      </c>
    </row>
    <row r="15" spans="1:7" ht="15.6" x14ac:dyDescent="0.3">
      <c r="A15" s="71" t="s">
        <v>68</v>
      </c>
      <c r="B15" s="72"/>
      <c r="C15" s="72"/>
      <c r="D15" s="73"/>
      <c r="E15" s="18">
        <v>-191.53</v>
      </c>
      <c r="F15" s="18">
        <v>2167.11</v>
      </c>
      <c r="G15" s="39">
        <v>2235.2800000000002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732474.61</v>
      </c>
      <c r="F16" s="17">
        <f t="shared" ref="F16:G16" si="1">SUM(F17:F20)</f>
        <v>736533.49</v>
      </c>
      <c r="G16" s="17">
        <f t="shared" si="1"/>
        <v>194184.52999999997</v>
      </c>
    </row>
    <row r="17" spans="1:12" ht="22.2" customHeight="1" x14ac:dyDescent="0.3">
      <c r="A17" s="116" t="s">
        <v>43</v>
      </c>
      <c r="B17" s="117"/>
      <c r="C17" s="117"/>
      <c r="D17" s="118"/>
      <c r="E17" s="18">
        <v>689875.64</v>
      </c>
      <c r="F17" s="18">
        <v>698966.83</v>
      </c>
      <c r="G17" s="39">
        <v>184895.74</v>
      </c>
    </row>
    <row r="18" spans="1:12" ht="15.6" x14ac:dyDescent="0.3">
      <c r="A18" s="64" t="s">
        <v>55</v>
      </c>
      <c r="B18" s="64"/>
      <c r="C18" s="64"/>
      <c r="D18" s="64"/>
      <c r="E18" s="18">
        <v>1768.86</v>
      </c>
      <c r="F18" s="18">
        <v>1764.03</v>
      </c>
      <c r="G18" s="39">
        <v>417.83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39"/>
    </row>
    <row r="20" spans="1:12" ht="15.6" x14ac:dyDescent="0.3">
      <c r="A20" s="64" t="s">
        <v>57</v>
      </c>
      <c r="B20" s="64"/>
      <c r="C20" s="64"/>
      <c r="D20" s="64"/>
      <c r="E20" s="18">
        <v>40830.11</v>
      </c>
      <c r="F20" s="18">
        <v>35802.629999999997</v>
      </c>
      <c r="G20" s="39">
        <v>8870.9599999999991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4" t="s">
        <v>15</v>
      </c>
      <c r="B22" s="64"/>
      <c r="C22" s="64"/>
      <c r="D22" s="64"/>
      <c r="E22" s="18"/>
      <c r="F22" s="18"/>
      <c r="G22" s="39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4"/>
    </row>
    <row r="25" spans="1:12" ht="15.6" x14ac:dyDescent="0.3">
      <c r="A25" s="87" t="s">
        <v>77</v>
      </c>
      <c r="B25" s="87"/>
      <c r="C25" s="87"/>
      <c r="D25" s="87"/>
      <c r="E25" s="87"/>
      <c r="F25" s="40">
        <f>'Лавочкина 4(2020)'!F59</f>
        <v>395409.43142824445</v>
      </c>
      <c r="G25" s="19"/>
    </row>
    <row r="26" spans="1:12" x14ac:dyDescent="0.25">
      <c r="A26" s="88" t="s">
        <v>72</v>
      </c>
      <c r="B26" s="89"/>
      <c r="C26" s="89"/>
      <c r="D26" s="89"/>
      <c r="E26" s="90"/>
      <c r="F26" s="97">
        <f>SUM(F28:F32)</f>
        <v>275555.82808823208</v>
      </c>
    </row>
    <row r="27" spans="1:12" ht="56.4" customHeight="1" x14ac:dyDescent="0.25">
      <c r="A27" s="91"/>
      <c r="B27" s="92"/>
      <c r="C27" s="92"/>
      <c r="D27" s="92"/>
      <c r="E27" s="93"/>
      <c r="F27" s="98"/>
    </row>
    <row r="28" spans="1:12" ht="15.6" hidden="1" x14ac:dyDescent="0.3">
      <c r="A28" s="94" t="s">
        <v>16</v>
      </c>
      <c r="B28" s="95"/>
      <c r="C28" s="95"/>
      <c r="D28" s="95"/>
      <c r="E28" s="96"/>
      <c r="F28" s="25">
        <f>'[4]УК ВР декабрь нар'!W141</f>
        <v>8822.1958064336795</v>
      </c>
      <c r="L28" s="31"/>
    </row>
    <row r="29" spans="1:12" ht="15.6" hidden="1" x14ac:dyDescent="0.3">
      <c r="A29" s="94" t="s">
        <v>31</v>
      </c>
      <c r="B29" s="95"/>
      <c r="C29" s="95"/>
      <c r="D29" s="95"/>
      <c r="E29" s="96"/>
      <c r="F29" s="25">
        <f>'[4]УК ВР декабрь нар'!X141</f>
        <v>1995.7524634144063</v>
      </c>
    </row>
    <row r="30" spans="1:12" ht="15.6" hidden="1" x14ac:dyDescent="0.3">
      <c r="A30" s="94" t="s">
        <v>18</v>
      </c>
      <c r="B30" s="95"/>
      <c r="C30" s="95"/>
      <c r="D30" s="95"/>
      <c r="E30" s="96"/>
      <c r="F30" s="25">
        <f>'[4]УК ВР декабрь нар'!Y141+'[4]УК ВР декабрь нар'!DX141</f>
        <v>883.4516000000001</v>
      </c>
    </row>
    <row r="31" spans="1:12" ht="15.6" hidden="1" x14ac:dyDescent="0.3">
      <c r="A31" s="94" t="s">
        <v>19</v>
      </c>
      <c r="B31" s="95"/>
      <c r="C31" s="95"/>
      <c r="D31" s="95"/>
      <c r="E31" s="96"/>
      <c r="F31" s="25">
        <f>'[4]УК ВР декабрь нар'!AV141+'[4]УК ВР декабрь нар'!BM141+'[4]УК ВР декабрь нар'!BN141+'[4]УК ВР декабрь нар'!BO141+'[4]УК ВР декабрь нар'!BP141+'[4]УК ВР декабрь нар'!EG141+'[4]УК ВР декабрь нар'!EH141+'[4]УК ВР декабрь нар'!EI141+'[4]УК ВР декабрь нар'!EJ141</f>
        <v>235277.02244999999</v>
      </c>
    </row>
    <row r="32" spans="1:12" ht="15.6" hidden="1" x14ac:dyDescent="0.3">
      <c r="A32" s="100" t="s">
        <v>61</v>
      </c>
      <c r="B32" s="101"/>
      <c r="C32" s="101"/>
      <c r="D32" s="101"/>
      <c r="E32" s="102"/>
      <c r="F32" s="25">
        <f>'[4]УК ВР декабрь нар'!AY141</f>
        <v>28577.405768384011</v>
      </c>
    </row>
    <row r="33" spans="1:12" x14ac:dyDescent="0.25">
      <c r="A33" s="88" t="s">
        <v>73</v>
      </c>
      <c r="B33" s="89"/>
      <c r="C33" s="89"/>
      <c r="D33" s="89"/>
      <c r="E33" s="90"/>
      <c r="F33" s="97">
        <f>SUM(F35:F39)+62765.54</f>
        <v>234752.39996278123</v>
      </c>
    </row>
    <row r="34" spans="1:12" ht="94.8" customHeight="1" x14ac:dyDescent="0.25">
      <c r="A34" s="91"/>
      <c r="B34" s="92"/>
      <c r="C34" s="92"/>
      <c r="D34" s="92"/>
      <c r="E34" s="93"/>
      <c r="F34" s="98"/>
    </row>
    <row r="35" spans="1:12" ht="15.6" hidden="1" x14ac:dyDescent="0.3">
      <c r="A35" s="99" t="s">
        <v>16</v>
      </c>
      <c r="B35" s="99"/>
      <c r="C35" s="99"/>
      <c r="D35" s="99"/>
      <c r="E35" s="99"/>
      <c r="F35" s="25">
        <f>'[4]УК ВР декабрь нар'!CN141+'[4]УК ВР декабрь нар'!DU141</f>
        <v>87938.560841263708</v>
      </c>
      <c r="L35" s="31"/>
    </row>
    <row r="36" spans="1:12" ht="15.6" hidden="1" x14ac:dyDescent="0.3">
      <c r="A36" s="99" t="s">
        <v>31</v>
      </c>
      <c r="B36" s="99"/>
      <c r="C36" s="99"/>
      <c r="D36" s="99"/>
      <c r="E36" s="99"/>
      <c r="F36" s="25">
        <f>'[4]УК ВР декабрь нар'!CO141+'[4]УК ВР декабрь нар'!DV141</f>
        <v>21331.319339539266</v>
      </c>
    </row>
    <row r="37" spans="1:12" ht="15.6" hidden="1" x14ac:dyDescent="0.3">
      <c r="A37" s="99" t="s">
        <v>18</v>
      </c>
      <c r="B37" s="99"/>
      <c r="C37" s="99"/>
      <c r="D37" s="99"/>
      <c r="E37" s="99"/>
      <c r="F37" s="25">
        <f>'[4]УК ВР декабрь нар'!CP141+'[4]УК ВР декабрь нар'!DL141+'[4]УК ВР декабрь нар'!DP141+'[4]УК ВР декабрь нар'!DT141</f>
        <v>18387.393849999997</v>
      </c>
    </row>
    <row r="38" spans="1:12" ht="15.6" hidden="1" x14ac:dyDescent="0.3">
      <c r="A38" s="99" t="s">
        <v>19</v>
      </c>
      <c r="B38" s="99"/>
      <c r="C38" s="99"/>
      <c r="D38" s="99"/>
      <c r="E38" s="99"/>
      <c r="F38" s="25">
        <f>'[4]УК ВР декабрь нар'!DB141+'[4]УК ВР декабрь нар'!DY141+'[4]УК ВР декабрь нар'!DZ141+'[4]УК ВР декабрь нар'!EA141+'[4]УК ВР декабрь нар'!EB141+'[4]УК ВР декабрь нар'!EC141+'[4]УК ВР декабрь нар'!ED141+'[4]УК ВР декабрь нар'!EE141+'[4]УК ВР декабрь нар'!EF141</f>
        <v>5627.9999999999991</v>
      </c>
    </row>
    <row r="39" spans="1:12" ht="51" hidden="1" customHeight="1" x14ac:dyDescent="0.3">
      <c r="A39" s="100" t="s">
        <v>63</v>
      </c>
      <c r="B39" s="103"/>
      <c r="C39" s="103"/>
      <c r="D39" s="103"/>
      <c r="E39" s="104"/>
      <c r="F39" s="25">
        <f>'[4]УК ВР декабрь нар'!DG141+'[4]УК ВР декабрь нар'!EP141</f>
        <v>38701.585931978247</v>
      </c>
    </row>
    <row r="40" spans="1:12" ht="72" customHeight="1" x14ac:dyDescent="0.3">
      <c r="A40" s="105" t="s">
        <v>74</v>
      </c>
      <c r="B40" s="106"/>
      <c r="C40" s="106"/>
      <c r="D40" s="106"/>
      <c r="E40" s="107"/>
      <c r="F40" s="26">
        <f>SUM(F41:F49)</f>
        <v>236238.32005000001</v>
      </c>
    </row>
    <row r="41" spans="1:12" ht="15.6" hidden="1" x14ac:dyDescent="0.3">
      <c r="A41" s="108" t="s">
        <v>20</v>
      </c>
      <c r="B41" s="109"/>
      <c r="C41" s="109"/>
      <c r="D41" s="109"/>
      <c r="E41" s="110"/>
      <c r="F41" s="25">
        <f>'[4]УК ВР декабрь нар'!$EU141+'[4]УК ВР декабрь нар'!FV141+'[4]УК ВР декабрь нар'!EY141</f>
        <v>229023.34000000003</v>
      </c>
      <c r="L41" s="31"/>
    </row>
    <row r="42" spans="1:12" ht="15.6" hidden="1" x14ac:dyDescent="0.3">
      <c r="A42" s="94" t="s">
        <v>31</v>
      </c>
      <c r="B42" s="95"/>
      <c r="C42" s="95"/>
      <c r="D42" s="95"/>
      <c r="E42" s="95"/>
      <c r="F42" s="25"/>
    </row>
    <row r="43" spans="1:12" ht="15.6" hidden="1" x14ac:dyDescent="0.3">
      <c r="A43" s="99" t="s">
        <v>21</v>
      </c>
      <c r="B43" s="99"/>
      <c r="C43" s="99"/>
      <c r="D43" s="99"/>
      <c r="E43" s="94"/>
      <c r="F43" s="25"/>
    </row>
    <row r="44" spans="1:12" ht="15.6" hidden="1" x14ac:dyDescent="0.3">
      <c r="A44" s="94" t="s">
        <v>17</v>
      </c>
      <c r="B44" s="95"/>
      <c r="C44" s="95"/>
      <c r="D44" s="95"/>
      <c r="E44" s="95"/>
      <c r="F44" s="25"/>
    </row>
    <row r="45" spans="1:12" ht="15.6" hidden="1" x14ac:dyDescent="0.3">
      <c r="A45" s="99" t="s">
        <v>22</v>
      </c>
      <c r="B45" s="99"/>
      <c r="C45" s="99"/>
      <c r="D45" s="99"/>
      <c r="E45" s="94"/>
      <c r="F45" s="25"/>
    </row>
    <row r="46" spans="1:12" ht="15.6" hidden="1" x14ac:dyDescent="0.3">
      <c r="A46" s="94" t="s">
        <v>17</v>
      </c>
      <c r="B46" s="95"/>
      <c r="C46" s="95"/>
      <c r="D46" s="95"/>
      <c r="E46" s="95"/>
      <c r="F46" s="25"/>
    </row>
    <row r="47" spans="1:12" ht="15.6" hidden="1" x14ac:dyDescent="0.3">
      <c r="A47" s="99" t="s">
        <v>18</v>
      </c>
      <c r="B47" s="99"/>
      <c r="C47" s="99"/>
      <c r="D47" s="99"/>
      <c r="E47" s="94"/>
      <c r="F47" s="25">
        <f>'[4]УК ВР декабрь нар'!EW141+'[4]УК ВР декабрь нар'!FA141+'[4]УК ВР декабрь нар'!FZ141</f>
        <v>2000.5360499999997</v>
      </c>
    </row>
    <row r="48" spans="1:12" ht="15.6" hidden="1" x14ac:dyDescent="0.3">
      <c r="A48" s="94" t="s">
        <v>19</v>
      </c>
      <c r="B48" s="95"/>
      <c r="C48" s="95"/>
      <c r="D48" s="95"/>
      <c r="E48" s="95"/>
      <c r="F48" s="25">
        <f>'[4]УК ВР декабрь нар'!FL141+'[4]УК ВР декабрь нар'!GG141</f>
        <v>5214.4439999999995</v>
      </c>
    </row>
    <row r="49" spans="1:15" ht="15.6" hidden="1" x14ac:dyDescent="0.3">
      <c r="A49" s="100" t="s">
        <v>64</v>
      </c>
      <c r="B49" s="103"/>
      <c r="C49" s="103"/>
      <c r="D49" s="103"/>
      <c r="E49" s="104"/>
      <c r="F49" s="25">
        <f>'[4]УК ВР декабрь нар'!FS141+'[4]УК ВР декабрь нар'!GL141</f>
        <v>0</v>
      </c>
    </row>
    <row r="50" spans="1:15" ht="15.6" hidden="1" customHeight="1" x14ac:dyDescent="0.3">
      <c r="A50" s="105" t="s">
        <v>37</v>
      </c>
      <c r="B50" s="95"/>
      <c r="C50" s="95"/>
      <c r="D50" s="95"/>
      <c r="E50" s="96"/>
      <c r="F50" s="32"/>
    </row>
    <row r="51" spans="1:15" ht="15.6" x14ac:dyDescent="0.3">
      <c r="A51" s="113" t="s">
        <v>75</v>
      </c>
      <c r="B51" s="114"/>
      <c r="C51" s="114"/>
      <c r="D51" s="114"/>
      <c r="E51" s="115"/>
      <c r="F51" s="26">
        <f>F26+F33+F40+F50</f>
        <v>746546.54810101329</v>
      </c>
      <c r="G51" s="19"/>
      <c r="K51" s="19"/>
    </row>
    <row r="52" spans="1:15" ht="15.6" x14ac:dyDescent="0.3">
      <c r="A52" s="33" t="s">
        <v>66</v>
      </c>
      <c r="B52" s="42"/>
      <c r="C52" s="42"/>
      <c r="D52" s="42"/>
      <c r="E52" s="42"/>
      <c r="F52" s="26">
        <f>F53+F54+F55</f>
        <v>98612.34</v>
      </c>
    </row>
    <row r="53" spans="1:15" ht="15.6" x14ac:dyDescent="0.3">
      <c r="A53" s="94" t="s">
        <v>23</v>
      </c>
      <c r="B53" s="95"/>
      <c r="C53" s="95"/>
      <c r="D53" s="95"/>
      <c r="E53" s="95"/>
      <c r="F53" s="25">
        <v>19815.64</v>
      </c>
    </row>
    <row r="54" spans="1:15" ht="15.6" x14ac:dyDescent="0.3">
      <c r="A54" s="94" t="s">
        <v>24</v>
      </c>
      <c r="B54" s="95"/>
      <c r="C54" s="95"/>
      <c r="D54" s="95"/>
      <c r="E54" s="95"/>
      <c r="F54" s="25">
        <v>78796.7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5">
        <v>0</v>
      </c>
    </row>
    <row r="56" spans="1:15" ht="15.6" x14ac:dyDescent="0.3">
      <c r="A56" s="111" t="s">
        <v>67</v>
      </c>
      <c r="B56" s="111"/>
      <c r="C56" s="111"/>
      <c r="D56" s="111"/>
      <c r="E56" s="111"/>
      <c r="F56" s="26">
        <f>F51+F52</f>
        <v>845158.88810101326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689875.64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698966.83</v>
      </c>
      <c r="H58" s="28"/>
    </row>
    <row r="59" spans="1:15" ht="15.6" x14ac:dyDescent="0.3">
      <c r="A59" s="112" t="s">
        <v>28</v>
      </c>
      <c r="B59" s="112"/>
      <c r="C59" s="112"/>
      <c r="D59" s="112"/>
      <c r="E59" s="112"/>
      <c r="F59" s="26">
        <f>F25+F57-F56</f>
        <v>240126.18332723121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E11" sqref="E1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78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5">
      <c r="A2" s="137" t="str">
        <f>'Лавочкина 4(2021)'!A2:G2</f>
        <v>перед собственниками дома по адресу: ул. Лавочкина 4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-2283.09</v>
      </c>
      <c r="F10" s="56">
        <f>SUM(F11:F16)</f>
        <v>5513.7899999999991</v>
      </c>
      <c r="G10" s="56">
        <f>SUM(G11:G16)</f>
        <v>59018.57</v>
      </c>
    </row>
    <row r="11" spans="1:9" ht="15.6" x14ac:dyDescent="0.3">
      <c r="A11" s="120" t="s">
        <v>9</v>
      </c>
      <c r="B11" s="121"/>
      <c r="C11" s="121"/>
      <c r="D11" s="122"/>
      <c r="E11" s="39">
        <v>0</v>
      </c>
      <c r="F11" s="39">
        <v>0</v>
      </c>
      <c r="G11" s="39">
        <v>19750.939999999999</v>
      </c>
    </row>
    <row r="12" spans="1:9" ht="15.6" x14ac:dyDescent="0.3">
      <c r="A12" s="120" t="s">
        <v>10</v>
      </c>
      <c r="B12" s="121"/>
      <c r="C12" s="121"/>
      <c r="D12" s="122"/>
      <c r="E12" s="39"/>
      <c r="F12" s="39"/>
      <c r="G12" s="39"/>
    </row>
    <row r="13" spans="1:9" ht="15.6" x14ac:dyDescent="0.3">
      <c r="A13" s="120" t="s">
        <v>11</v>
      </c>
      <c r="B13" s="121"/>
      <c r="C13" s="121"/>
      <c r="D13" s="122"/>
      <c r="E13" s="39">
        <v>-741.83</v>
      </c>
      <c r="F13" s="39">
        <v>1624.83</v>
      </c>
      <c r="G13" s="39">
        <v>6204.22</v>
      </c>
    </row>
    <row r="14" spans="1:9" ht="15.6" x14ac:dyDescent="0.3">
      <c r="A14" s="120" t="s">
        <v>12</v>
      </c>
      <c r="B14" s="121"/>
      <c r="C14" s="121"/>
      <c r="D14" s="122"/>
      <c r="E14" s="39">
        <v>-1479.59</v>
      </c>
      <c r="F14" s="39">
        <v>4201.7299999999996</v>
      </c>
      <c r="G14" s="39">
        <v>13886.37</v>
      </c>
    </row>
    <row r="15" spans="1:9" ht="15.6" x14ac:dyDescent="0.3">
      <c r="A15" s="124" t="s">
        <v>13</v>
      </c>
      <c r="B15" s="124"/>
      <c r="C15" s="124"/>
      <c r="D15" s="124"/>
      <c r="E15" s="39">
        <v>-61.67</v>
      </c>
      <c r="F15" s="39">
        <v>-312.77</v>
      </c>
      <c r="G15" s="39">
        <v>18257.68</v>
      </c>
    </row>
    <row r="16" spans="1:9" ht="15.6" x14ac:dyDescent="0.3">
      <c r="A16" s="120" t="s">
        <v>80</v>
      </c>
      <c r="B16" s="121"/>
      <c r="C16" s="121"/>
      <c r="D16" s="122"/>
      <c r="E16" s="39">
        <v>0</v>
      </c>
      <c r="F16" s="39">
        <v>0</v>
      </c>
      <c r="G16" s="39">
        <v>919.36</v>
      </c>
    </row>
    <row r="17" spans="1:10" ht="63.75" customHeight="1" x14ac:dyDescent="0.3">
      <c r="A17" s="131" t="s">
        <v>81</v>
      </c>
      <c r="B17" s="132"/>
      <c r="C17" s="132"/>
      <c r="D17" s="133"/>
      <c r="E17" s="39">
        <v>807750.94</v>
      </c>
      <c r="F17" s="39">
        <v>735631.57</v>
      </c>
      <c r="G17" s="39">
        <v>176995.68</v>
      </c>
    </row>
    <row r="18" spans="1:10" ht="15.6" hidden="1" x14ac:dyDescent="0.3">
      <c r="A18" s="124" t="s">
        <v>82</v>
      </c>
      <c r="B18" s="124"/>
      <c r="C18" s="124"/>
      <c r="D18" s="124"/>
      <c r="E18" s="39"/>
      <c r="F18" s="39"/>
      <c r="G18" s="39"/>
      <c r="J18" s="19"/>
    </row>
    <row r="19" spans="1:10" ht="15.6" hidden="1" x14ac:dyDescent="0.3">
      <c r="A19" s="124" t="s">
        <v>83</v>
      </c>
      <c r="B19" s="124"/>
      <c r="C19" s="124"/>
      <c r="D19" s="124"/>
      <c r="E19" s="39"/>
      <c r="F19" s="39"/>
      <c r="G19" s="39"/>
    </row>
    <row r="20" spans="1:10" ht="15.6" hidden="1" x14ac:dyDescent="0.3">
      <c r="A20" s="124" t="s">
        <v>84</v>
      </c>
      <c r="B20" s="124"/>
      <c r="C20" s="124"/>
      <c r="D20" s="124"/>
      <c r="E20" s="39"/>
      <c r="F20" s="39"/>
      <c r="G20" s="39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75840.69</v>
      </c>
      <c r="F21" s="57">
        <f t="shared" ref="F21:G21" si="0">SUM(F22:F25)</f>
        <v>55210.96</v>
      </c>
      <c r="G21" s="57">
        <f t="shared" si="0"/>
        <v>28156.39</v>
      </c>
    </row>
    <row r="22" spans="1:10" ht="15.6" x14ac:dyDescent="0.3">
      <c r="A22" s="120" t="s">
        <v>55</v>
      </c>
      <c r="B22" s="121"/>
      <c r="C22" s="121"/>
      <c r="D22" s="122"/>
      <c r="E22" s="39">
        <v>1875.42</v>
      </c>
      <c r="F22" s="39">
        <v>1746.83</v>
      </c>
      <c r="G22" s="39">
        <v>418.95</v>
      </c>
    </row>
    <row r="23" spans="1:10" ht="15.6" x14ac:dyDescent="0.3">
      <c r="A23" s="120" t="s">
        <v>56</v>
      </c>
      <c r="B23" s="121"/>
      <c r="C23" s="121"/>
      <c r="D23" s="122"/>
      <c r="E23" s="39"/>
      <c r="F23" s="39"/>
      <c r="G23" s="39"/>
    </row>
    <row r="24" spans="1:10" ht="15.6" x14ac:dyDescent="0.3">
      <c r="A24" s="120" t="s">
        <v>57</v>
      </c>
      <c r="B24" s="121"/>
      <c r="C24" s="121"/>
      <c r="D24" s="122"/>
      <c r="E24" s="39">
        <v>73545.41</v>
      </c>
      <c r="F24" s="39">
        <v>53464.11</v>
      </c>
      <c r="G24" s="39">
        <v>27317.599999999999</v>
      </c>
    </row>
    <row r="25" spans="1:10" ht="15.6" x14ac:dyDescent="0.3">
      <c r="A25" s="120" t="s">
        <v>86</v>
      </c>
      <c r="B25" s="121"/>
      <c r="C25" s="121"/>
      <c r="D25" s="122"/>
      <c r="E25" s="39">
        <v>419.86</v>
      </c>
      <c r="F25" s="39">
        <v>0.02</v>
      </c>
      <c r="G25" s="39">
        <v>419.84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39"/>
      <c r="F27" s="39"/>
      <c r="G27" s="39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4"/>
    </row>
    <row r="30" spans="1:10" ht="15.6" x14ac:dyDescent="0.3">
      <c r="A30" s="87" t="s">
        <v>87</v>
      </c>
      <c r="B30" s="87"/>
      <c r="C30" s="87"/>
      <c r="D30" s="87"/>
      <c r="E30" s="87"/>
      <c r="F30" s="40">
        <f>'Лавочкина 4(2021)'!F59</f>
        <v>240126.18332723121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97">
        <f>SUM(F33:F37)</f>
        <v>55074.810765071445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98"/>
      <c r="G32" s="1"/>
      <c r="H32" s="1"/>
    </row>
    <row r="33" spans="1:12" ht="15.6" hidden="1" x14ac:dyDescent="0.3">
      <c r="A33" s="94" t="s">
        <v>16</v>
      </c>
      <c r="B33" s="95"/>
      <c r="C33" s="95"/>
      <c r="D33" s="95"/>
      <c r="E33" s="96"/>
      <c r="F33" s="25">
        <f>'[6]УК ВР декабрь нар'!W141+'[6]УК ВР декабрь нар'!EX141</f>
        <v>15370.038656644785</v>
      </c>
      <c r="G33" s="1"/>
      <c r="H33" s="1"/>
      <c r="L33" s="31"/>
    </row>
    <row r="34" spans="1:12" ht="15.6" hidden="1" x14ac:dyDescent="0.3">
      <c r="A34" s="94" t="s">
        <v>31</v>
      </c>
      <c r="B34" s="95"/>
      <c r="C34" s="95"/>
      <c r="D34" s="95"/>
      <c r="E34" s="96"/>
      <c r="F34" s="25">
        <f>'[6]УК ВР декабрь нар'!X141+'[6]УК ВР декабрь нар'!EY141</f>
        <v>3608.8293053771495</v>
      </c>
      <c r="G34" s="1"/>
      <c r="H34" s="1"/>
    </row>
    <row r="35" spans="1:12" ht="15.6" hidden="1" x14ac:dyDescent="0.3">
      <c r="A35" s="94" t="s">
        <v>18</v>
      </c>
      <c r="B35" s="95"/>
      <c r="C35" s="95"/>
      <c r="D35" s="95"/>
      <c r="E35" s="96"/>
      <c r="F35" s="25">
        <f>'[6]УК ВР декабрь нар'!Y141+'[6]УК ВР декабрь нар'!EZ141+'[6]УК ВР декабрь нар'!FB141+'[6]УК ВР декабрь нар'!AW141</f>
        <v>2685.7249999999985</v>
      </c>
      <c r="G35" s="1"/>
      <c r="H35" s="1"/>
    </row>
    <row r="36" spans="1:12" ht="15.6" hidden="1" x14ac:dyDescent="0.3">
      <c r="A36" s="94" t="s">
        <v>19</v>
      </c>
      <c r="B36" s="95"/>
      <c r="C36" s="95"/>
      <c r="D36" s="95"/>
      <c r="E36" s="96"/>
      <c r="F36" s="25">
        <f>'[6]УК ВР декабрь нар'!AV141+'[6]УК ВР декабрь нар'!FQ141</f>
        <v>17305.416600029352</v>
      </c>
      <c r="G36" s="1"/>
      <c r="H36" s="1"/>
    </row>
    <row r="37" spans="1:12" ht="15.6" hidden="1" x14ac:dyDescent="0.3">
      <c r="A37" s="100" t="s">
        <v>61</v>
      </c>
      <c r="B37" s="101"/>
      <c r="C37" s="101"/>
      <c r="D37" s="101"/>
      <c r="E37" s="102"/>
      <c r="F37" s="25">
        <f>'[6]УК ВР декабрь нар'!AY141+'[6]УК ВР декабрь нар'!FR141</f>
        <v>16104.801203020159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97">
        <f>SUM(F40:F44)+46534.84</f>
        <v>237889.64031364504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98"/>
      <c r="G39" s="1"/>
      <c r="H39" s="1"/>
    </row>
    <row r="40" spans="1:12" ht="15.6" hidden="1" x14ac:dyDescent="0.3">
      <c r="A40" s="99" t="s">
        <v>16</v>
      </c>
      <c r="B40" s="99"/>
      <c r="C40" s="99"/>
      <c r="D40" s="99"/>
      <c r="E40" s="99"/>
      <c r="F40" s="25">
        <f>'[6]УК ВР декабрь нар'!CQ141+'[6]УК ВР декабрь нар'!DX141</f>
        <v>83718.514216531388</v>
      </c>
      <c r="G40" s="1"/>
      <c r="H40" s="1"/>
      <c r="L40" s="31"/>
    </row>
    <row r="41" spans="1:12" ht="15.6" hidden="1" x14ac:dyDescent="0.3">
      <c r="A41" s="99" t="s">
        <v>31</v>
      </c>
      <c r="B41" s="99"/>
      <c r="C41" s="99"/>
      <c r="D41" s="99"/>
      <c r="E41" s="99"/>
      <c r="F41" s="25">
        <f>'[6]УК ВР декабрь нар'!CR141+'[6]УК ВР декабрь нар'!DY141</f>
        <v>19687.496659305834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5">
        <f>'[6]УК ВР декабрь нар'!DZ141+'[6]УК ВР декабрь нар'!CS141</f>
        <v>44989.291444443217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5">
        <f>'[6]УК ВР декабрь нар'!DE141+'[6]УК ВР декабрь нар'!ET141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5">
        <f>'[6]УК ВР декабрь нар'!DI141+'[6]УК ВР декабрь нар'!EU141</f>
        <v>42959.497993364625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6">
        <f>SUM(F46:F54)</f>
        <v>234600.01464999997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5">
        <f>'[6]УК ВР декабрь нар'!GH141</f>
        <v>229023.33999999997</v>
      </c>
      <c r="G46" s="1"/>
      <c r="H46" s="1"/>
      <c r="L46" s="31"/>
    </row>
    <row r="47" spans="1:12" ht="15.6" hidden="1" x14ac:dyDescent="0.3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6" hidden="1" x14ac:dyDescent="0.3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6" hidden="1" x14ac:dyDescent="0.3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6" hidden="1" x14ac:dyDescent="0.3">
      <c r="A53" s="94" t="s">
        <v>19</v>
      </c>
      <c r="B53" s="95"/>
      <c r="C53" s="95"/>
      <c r="D53" s="95"/>
      <c r="E53" s="95"/>
      <c r="F53" s="25">
        <f>'[6]УК ВР декабрь нар'!GK141+'[6]УК ВР декабрь нар'!GL141+'[6]УК ВР декабрь нар'!GN141+'[6]УК ВР декабрь нар'!GO141+'[6]УК ВР декабрь нар'!GP141+'[6]УК ВР декабрь нар'!GQ141+'[6]УК ВР декабрь нар'!GR141+'[6]УК ВР декабрь нар'!GS141+'[6]УК ВР декабрь нар'!GT141+'[6]УК ВР декабрь нар'!GU141+'[6]УК ВР декабрь нар'!GV141</f>
        <v>5576.6746499999981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3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113" t="s">
        <v>75</v>
      </c>
      <c r="B56" s="114"/>
      <c r="C56" s="114"/>
      <c r="D56" s="114"/>
      <c r="E56" s="115"/>
      <c r="F56" s="26">
        <f>F31+F38+F45+F55</f>
        <v>527564.46572871646</v>
      </c>
      <c r="H56" s="1"/>
      <c r="K56" s="19"/>
    </row>
    <row r="57" spans="1:15" ht="15.6" x14ac:dyDescent="0.3">
      <c r="A57" s="33" t="s">
        <v>66</v>
      </c>
      <c r="B57" s="43"/>
      <c r="C57" s="43"/>
      <c r="D57" s="43"/>
      <c r="E57" s="43"/>
      <c r="F57" s="26">
        <f>F58+F59+F60</f>
        <v>99396.04</v>
      </c>
      <c r="G57" s="1"/>
      <c r="H57" s="1"/>
    </row>
    <row r="58" spans="1:15" ht="15.6" x14ac:dyDescent="0.3">
      <c r="A58" s="94" t="s">
        <v>23</v>
      </c>
      <c r="B58" s="95"/>
      <c r="C58" s="95"/>
      <c r="D58" s="95"/>
      <c r="E58" s="95"/>
      <c r="F58" s="25">
        <v>24371.67</v>
      </c>
      <c r="G58" s="1"/>
      <c r="H58" s="1"/>
    </row>
    <row r="59" spans="1:15" ht="15.6" x14ac:dyDescent="0.3">
      <c r="A59" s="94" t="s">
        <v>24</v>
      </c>
      <c r="B59" s="95"/>
      <c r="C59" s="95"/>
      <c r="D59" s="95"/>
      <c r="E59" s="95"/>
      <c r="F59" s="25">
        <v>75024.37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6" x14ac:dyDescent="0.3">
      <c r="A61" s="111" t="s">
        <v>67</v>
      </c>
      <c r="B61" s="111"/>
      <c r="C61" s="111"/>
      <c r="D61" s="111"/>
      <c r="E61" s="111"/>
      <c r="F61" s="26">
        <f>F56+F57</f>
        <v>626960.5057287165</v>
      </c>
      <c r="G61" s="1"/>
      <c r="H61" s="1"/>
      <c r="N61" s="19"/>
      <c r="O61" s="19"/>
    </row>
    <row r="62" spans="1:15" ht="15.6" x14ac:dyDescent="0.3">
      <c r="A62" s="87" t="s">
        <v>26</v>
      </c>
      <c r="B62" s="87"/>
      <c r="C62" s="87"/>
      <c r="D62" s="87"/>
      <c r="E62" s="87"/>
      <c r="F62" s="27">
        <f>E17</f>
        <v>807750.94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6">
        <f>F17</f>
        <v>735631.57</v>
      </c>
      <c r="G63" s="1"/>
      <c r="H63" s="28"/>
    </row>
    <row r="64" spans="1:15" ht="15.6" x14ac:dyDescent="0.3">
      <c r="A64" s="112" t="s">
        <v>88</v>
      </c>
      <c r="B64" s="112"/>
      <c r="C64" s="112"/>
      <c r="D64" s="112"/>
      <c r="E64" s="112"/>
      <c r="F64" s="26">
        <f>F30+F62-F61</f>
        <v>420916.61759851465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243920.93759851466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21" sqref="J2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90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5">
      <c r="A2" s="137" t="str">
        <f>'Лавочкина 4(2022)'!A2:G2</f>
        <v>перед собственниками дома по адресу: ул. Лавочкина 4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0</v>
      </c>
      <c r="F10" s="56">
        <f>SUM(F11:F16)</f>
        <v>9107.9000000000015</v>
      </c>
      <c r="G10" s="56">
        <f>SUM(G11:G16)</f>
        <v>49910.67</v>
      </c>
    </row>
    <row r="11" spans="1:9" ht="15.6" x14ac:dyDescent="0.3">
      <c r="A11" s="120" t="s">
        <v>9</v>
      </c>
      <c r="B11" s="121"/>
      <c r="C11" s="121"/>
      <c r="D11" s="122"/>
      <c r="E11" s="39">
        <v>0</v>
      </c>
      <c r="F11" s="39">
        <v>4091.34</v>
      </c>
      <c r="G11" s="39">
        <v>15659.6</v>
      </c>
    </row>
    <row r="12" spans="1:9" ht="15.6" x14ac:dyDescent="0.3">
      <c r="A12" s="120" t="s">
        <v>10</v>
      </c>
      <c r="B12" s="121"/>
      <c r="C12" s="121"/>
      <c r="D12" s="122"/>
      <c r="E12" s="39"/>
      <c r="F12" s="39"/>
      <c r="G12" s="39"/>
    </row>
    <row r="13" spans="1:9" ht="15.6" x14ac:dyDescent="0.3">
      <c r="A13" s="120" t="s">
        <v>11</v>
      </c>
      <c r="B13" s="121"/>
      <c r="C13" s="121"/>
      <c r="D13" s="122"/>
      <c r="E13" s="39">
        <v>0</v>
      </c>
      <c r="F13" s="39">
        <v>984.52</v>
      </c>
      <c r="G13" s="39">
        <v>5219.7</v>
      </c>
    </row>
    <row r="14" spans="1:9" ht="15.6" x14ac:dyDescent="0.3">
      <c r="A14" s="120" t="s">
        <v>12</v>
      </c>
      <c r="B14" s="121"/>
      <c r="C14" s="121"/>
      <c r="D14" s="122"/>
      <c r="E14" s="39">
        <v>0</v>
      </c>
      <c r="F14" s="39">
        <v>1695.22</v>
      </c>
      <c r="G14" s="39">
        <v>12191.15</v>
      </c>
    </row>
    <row r="15" spans="1:9" ht="15.6" x14ac:dyDescent="0.3">
      <c r="A15" s="124" t="s">
        <v>91</v>
      </c>
      <c r="B15" s="124"/>
      <c r="C15" s="124"/>
      <c r="D15" s="124"/>
      <c r="E15" s="39">
        <v>0</v>
      </c>
      <c r="F15" s="39">
        <v>2336.8200000000002</v>
      </c>
      <c r="G15" s="39">
        <v>15920.86</v>
      </c>
    </row>
    <row r="16" spans="1:9" ht="15.6" x14ac:dyDescent="0.3">
      <c r="A16" s="120" t="s">
        <v>80</v>
      </c>
      <c r="B16" s="121"/>
      <c r="C16" s="121"/>
      <c r="D16" s="122"/>
      <c r="E16" s="39">
        <v>0</v>
      </c>
      <c r="F16" s="39">
        <v>0</v>
      </c>
      <c r="G16" s="39">
        <v>919.36</v>
      </c>
    </row>
    <row r="17" spans="1:10" ht="63.75" customHeight="1" x14ac:dyDescent="0.3">
      <c r="A17" s="131" t="s">
        <v>81</v>
      </c>
      <c r="B17" s="132"/>
      <c r="C17" s="132"/>
      <c r="D17" s="133"/>
      <c r="E17" s="39">
        <v>927518.63</v>
      </c>
      <c r="F17" s="39">
        <v>930451.8</v>
      </c>
      <c r="G17" s="39">
        <v>173509.35</v>
      </c>
    </row>
    <row r="18" spans="1:10" ht="15.6" hidden="1" x14ac:dyDescent="0.3">
      <c r="A18" s="124" t="s">
        <v>82</v>
      </c>
      <c r="B18" s="124"/>
      <c r="C18" s="124"/>
      <c r="D18" s="124"/>
      <c r="E18" s="39"/>
      <c r="F18" s="39"/>
      <c r="G18" s="39"/>
      <c r="J18" s="19"/>
    </row>
    <row r="19" spans="1:10" ht="15.6" hidden="1" x14ac:dyDescent="0.3">
      <c r="A19" s="124" t="s">
        <v>83</v>
      </c>
      <c r="B19" s="124"/>
      <c r="C19" s="124"/>
      <c r="D19" s="124"/>
      <c r="E19" s="39"/>
      <c r="F19" s="39"/>
      <c r="G19" s="39"/>
    </row>
    <row r="20" spans="1:10" ht="15.6" hidden="1" x14ac:dyDescent="0.3">
      <c r="A20" s="124" t="s">
        <v>84</v>
      </c>
      <c r="B20" s="124"/>
      <c r="C20" s="124"/>
      <c r="D20" s="124"/>
      <c r="E20" s="39"/>
      <c r="F20" s="39"/>
      <c r="G20" s="39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181990.87</v>
      </c>
      <c r="F21" s="57">
        <f>SUM(F22:F25)</f>
        <v>194592.41</v>
      </c>
      <c r="G21" s="57">
        <f>SUM(G22:G25)</f>
        <v>15554.85</v>
      </c>
    </row>
    <row r="22" spans="1:10" ht="15.6" x14ac:dyDescent="0.3">
      <c r="A22" s="120" t="s">
        <v>92</v>
      </c>
      <c r="B22" s="121"/>
      <c r="C22" s="121"/>
      <c r="D22" s="122"/>
      <c r="E22" s="39">
        <v>31078.48</v>
      </c>
      <c r="F22" s="39">
        <v>27851.26</v>
      </c>
      <c r="G22" s="39">
        <v>3646.17</v>
      </c>
    </row>
    <row r="23" spans="1:10" ht="15.6" x14ac:dyDescent="0.3">
      <c r="A23" s="120" t="s">
        <v>93</v>
      </c>
      <c r="B23" s="121"/>
      <c r="C23" s="121"/>
      <c r="D23" s="122"/>
      <c r="E23" s="39"/>
      <c r="F23" s="39"/>
      <c r="G23" s="39"/>
    </row>
    <row r="24" spans="1:10" ht="15.6" x14ac:dyDescent="0.3">
      <c r="A24" s="120" t="s">
        <v>57</v>
      </c>
      <c r="B24" s="121"/>
      <c r="C24" s="121"/>
      <c r="D24" s="122"/>
      <c r="E24" s="39">
        <v>149682.37</v>
      </c>
      <c r="F24" s="39">
        <v>165282.94</v>
      </c>
      <c r="G24" s="39">
        <v>11717.03</v>
      </c>
    </row>
    <row r="25" spans="1:10" ht="15.6" x14ac:dyDescent="0.3">
      <c r="A25" s="120" t="s">
        <v>86</v>
      </c>
      <c r="B25" s="121"/>
      <c r="C25" s="121"/>
      <c r="D25" s="122"/>
      <c r="E25" s="39">
        <v>1230.02</v>
      </c>
      <c r="F25" s="39">
        <v>1458.21</v>
      </c>
      <c r="G25" s="39">
        <v>191.65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39"/>
      <c r="F27" s="39"/>
      <c r="G27" s="39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4"/>
    </row>
    <row r="30" spans="1:10" ht="15.6" x14ac:dyDescent="0.3">
      <c r="A30" s="87" t="s">
        <v>94</v>
      </c>
      <c r="B30" s="87"/>
      <c r="C30" s="87"/>
      <c r="D30" s="87"/>
      <c r="E30" s="87"/>
      <c r="F30" s="40">
        <f>'Лавочкина 4(2022)'!F64</f>
        <v>420916.61759851465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97">
        <f>SUM(F33:F37)</f>
        <v>250183.45076786968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98"/>
      <c r="G32" s="1"/>
      <c r="H32" s="1"/>
    </row>
    <row r="33" spans="1:12" ht="15.6" hidden="1" x14ac:dyDescent="0.3">
      <c r="A33" s="94" t="s">
        <v>16</v>
      </c>
      <c r="B33" s="95"/>
      <c r="C33" s="95"/>
      <c r="D33" s="95"/>
      <c r="E33" s="96"/>
      <c r="F33" s="25">
        <f>'[7]УК ВР декабрь нар'!W141+'[7]УК ВР декабрь нар'!FE141</f>
        <v>35096.050517377735</v>
      </c>
      <c r="G33" s="1"/>
      <c r="H33" s="1"/>
      <c r="L33" s="63"/>
    </row>
    <row r="34" spans="1:12" ht="15.6" hidden="1" x14ac:dyDescent="0.3">
      <c r="A34" s="94" t="s">
        <v>31</v>
      </c>
      <c r="B34" s="95"/>
      <c r="C34" s="95"/>
      <c r="D34" s="95"/>
      <c r="E34" s="96"/>
      <c r="F34" s="25">
        <f>'[7]УК ВР декабрь нар'!FF141+'[7]УК ВР декабрь нар'!X141</f>
        <v>8524.3960765946322</v>
      </c>
      <c r="G34" s="1"/>
      <c r="H34" s="1"/>
    </row>
    <row r="35" spans="1:12" ht="15.6" hidden="1" x14ac:dyDescent="0.3">
      <c r="A35" s="94" t="s">
        <v>18</v>
      </c>
      <c r="B35" s="95"/>
      <c r="C35" s="95"/>
      <c r="D35" s="95"/>
      <c r="E35" s="96"/>
      <c r="F35" s="25">
        <f>'[7]УК ВР декабрь нар'!Y141+'[7]УК ВР декабрь нар'!FH141+'[7]УК ВР декабрь нар'!AW141</f>
        <v>11739.188099999999</v>
      </c>
      <c r="G35" s="1"/>
      <c r="H35" s="1"/>
    </row>
    <row r="36" spans="1:12" ht="15.6" hidden="1" x14ac:dyDescent="0.3">
      <c r="A36" s="94" t="s">
        <v>19</v>
      </c>
      <c r="B36" s="95"/>
      <c r="C36" s="95"/>
      <c r="D36" s="95"/>
      <c r="E36" s="96"/>
      <c r="F36" s="25">
        <f>'[7]УК ВР декабрь нар'!AV141+'[7]УК ВР декабрь нар'!FX141</f>
        <v>153968.74015006711</v>
      </c>
      <c r="G36" s="1"/>
      <c r="H36" s="1"/>
    </row>
    <row r="37" spans="1:12" ht="26.4" hidden="1" customHeight="1" x14ac:dyDescent="0.3">
      <c r="A37" s="100" t="s">
        <v>61</v>
      </c>
      <c r="B37" s="101"/>
      <c r="C37" s="101"/>
      <c r="D37" s="101"/>
      <c r="E37" s="102"/>
      <c r="F37" s="25">
        <f>'[7]УК ВР декабрь нар'!FY141+'[7]УК ВР декабрь нар'!AX141</f>
        <v>40855.075923830205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97">
        <f>SUM(F40:F44)+63806.04</f>
        <v>333266.7571976402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3">
      <c r="A40" s="99" t="s">
        <v>95</v>
      </c>
      <c r="B40" s="99"/>
      <c r="C40" s="99"/>
      <c r="D40" s="99"/>
      <c r="E40" s="99"/>
      <c r="F40" s="25">
        <f>'[7]УК ВР март нар'!CQ141+'[7]УК ВР декабрь нар'!CT141+'[7]УК ВР декабрь нар'!ED141+'[7]УК ВР декабрь нар'!EE141</f>
        <v>192888.60214818805</v>
      </c>
      <c r="G40" s="1"/>
      <c r="H40" s="1"/>
      <c r="L40" s="31"/>
    </row>
    <row r="41" spans="1:12" ht="15.6" hidden="1" customHeight="1" x14ac:dyDescent="0.3">
      <c r="A41" s="99" t="s">
        <v>31</v>
      </c>
      <c r="B41" s="99"/>
      <c r="C41" s="99"/>
      <c r="D41" s="99"/>
      <c r="E41" s="99"/>
      <c r="F41" s="25">
        <f>'[7]УК ВР март нар'!CR141+'[7]УК ВР декабрь нар'!EF141</f>
        <v>3257.0809412398135</v>
      </c>
      <c r="G41" s="1"/>
      <c r="H41" s="1"/>
    </row>
    <row r="42" spans="1:12" ht="15.6" hidden="1" customHeight="1" x14ac:dyDescent="0.3">
      <c r="A42" s="99" t="s">
        <v>18</v>
      </c>
      <c r="B42" s="99"/>
      <c r="C42" s="99"/>
      <c r="D42" s="99"/>
      <c r="E42" s="99"/>
      <c r="F42" s="25">
        <f>'[7]УК ВР март нар'!CS141+'[7]УК ВР декабрь нар'!EG141</f>
        <v>65417.206557497077</v>
      </c>
      <c r="G42" s="1"/>
      <c r="H42" s="1"/>
    </row>
    <row r="43" spans="1:12" ht="15.6" hidden="1" customHeight="1" x14ac:dyDescent="0.3">
      <c r="A43" s="99" t="s">
        <v>19</v>
      </c>
      <c r="B43" s="99"/>
      <c r="C43" s="99"/>
      <c r="D43" s="99"/>
      <c r="E43" s="99"/>
      <c r="F43" s="25">
        <f>'[7]УК ВР декабрь нар'!FA141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5">
        <f>'[7]УК ВР март нар'!DI141+'[7]УК ВР декабрь нар'!FB141</f>
        <v>7897.8275507152839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6">
        <f>SUM(F46:F54)</f>
        <v>275414.55869999999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5">
        <f>'[7]УК ВР декабрь нар'!GO141+'[7]УК ВР декабрь нар'!GP141</f>
        <v>270687.3</v>
      </c>
      <c r="G46" s="1"/>
      <c r="H46" s="1"/>
      <c r="L46" s="31"/>
    </row>
    <row r="47" spans="1:12" ht="15.6" hidden="1" x14ac:dyDescent="0.3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6" hidden="1" x14ac:dyDescent="0.3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6" hidden="1" x14ac:dyDescent="0.3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6" hidden="1" x14ac:dyDescent="0.3">
      <c r="A53" s="94" t="s">
        <v>19</v>
      </c>
      <c r="B53" s="95"/>
      <c r="C53" s="95"/>
      <c r="D53" s="95"/>
      <c r="E53" s="95"/>
      <c r="F53" s="25">
        <f>'[7]УК ВР декабрь нар'!GR141+'[7]УК ВР декабрь нар'!GS141+'[7]УК ВР декабрь нар'!GT141+'[7]УК ВР декабрь нар'!GU141+'[7]УК ВР декабрь нар'!GV141+'[7]УК ВР декабрь нар'!GW141+'[7]УК ВР декабрь нар'!GX141+'[7]УК ВР декабрь нар'!GY141+'[7]УК ВР декабрь нар'!GZ141</f>
        <v>4727.2586999999994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3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113" t="s">
        <v>75</v>
      </c>
      <c r="B56" s="114"/>
      <c r="C56" s="114"/>
      <c r="D56" s="114"/>
      <c r="E56" s="115"/>
      <c r="F56" s="26">
        <f>F31+F38+F45+F55</f>
        <v>858864.7666655099</v>
      </c>
      <c r="H56" s="1"/>
      <c r="K56" s="19"/>
    </row>
    <row r="57" spans="1:15" ht="15.6" x14ac:dyDescent="0.3">
      <c r="A57" s="33" t="s">
        <v>66</v>
      </c>
      <c r="B57" s="60"/>
      <c r="C57" s="60"/>
      <c r="D57" s="60"/>
      <c r="E57" s="60"/>
      <c r="F57" s="26">
        <f>F58+F59+F60</f>
        <v>105198.6</v>
      </c>
      <c r="G57" s="1"/>
      <c r="H57" s="1"/>
    </row>
    <row r="58" spans="1:15" ht="15.6" x14ac:dyDescent="0.3">
      <c r="A58" s="94" t="s">
        <v>23</v>
      </c>
      <c r="B58" s="95"/>
      <c r="C58" s="95"/>
      <c r="D58" s="95"/>
      <c r="E58" s="95"/>
      <c r="F58" s="25">
        <v>30362.66</v>
      </c>
      <c r="G58" s="1"/>
      <c r="H58" s="1"/>
    </row>
    <row r="59" spans="1:15" ht="15.6" x14ac:dyDescent="0.3">
      <c r="A59" s="94" t="s">
        <v>24</v>
      </c>
      <c r="B59" s="95"/>
      <c r="C59" s="95"/>
      <c r="D59" s="95"/>
      <c r="E59" s="95"/>
      <c r="F59" s="25">
        <v>74835.94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6" x14ac:dyDescent="0.3">
      <c r="A61" s="111" t="s">
        <v>67</v>
      </c>
      <c r="B61" s="111"/>
      <c r="C61" s="111"/>
      <c r="D61" s="111"/>
      <c r="E61" s="111"/>
      <c r="F61" s="26">
        <f>F56+F57</f>
        <v>964063.36666550988</v>
      </c>
      <c r="G61" s="1"/>
      <c r="H61" s="1"/>
      <c r="N61" s="19"/>
      <c r="O61" s="19"/>
    </row>
    <row r="62" spans="1:15" ht="15.6" x14ac:dyDescent="0.3">
      <c r="A62" s="87" t="s">
        <v>26</v>
      </c>
      <c r="B62" s="87"/>
      <c r="C62" s="87"/>
      <c r="D62" s="87"/>
      <c r="E62" s="87"/>
      <c r="F62" s="27">
        <f>E17</f>
        <v>927518.63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6">
        <f>F17</f>
        <v>930451.8</v>
      </c>
      <c r="G63" s="1"/>
      <c r="H63" s="28"/>
    </row>
    <row r="64" spans="1:15" ht="15.6" x14ac:dyDescent="0.3">
      <c r="A64" s="112" t="s">
        <v>88</v>
      </c>
      <c r="B64" s="112"/>
      <c r="C64" s="112"/>
      <c r="D64" s="112"/>
      <c r="E64" s="112"/>
      <c r="F64" s="26">
        <f>F30+F62-F61</f>
        <v>384371.88093300478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210862.53093300477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Лавочкина 4</vt:lpstr>
      <vt:lpstr>Лавочкина 4(2019)</vt:lpstr>
      <vt:lpstr>Лавочкина 4(2020)</vt:lpstr>
      <vt:lpstr>Лавочкина 4(2021)</vt:lpstr>
      <vt:lpstr>Лавочкина 4(2022)</vt:lpstr>
      <vt:lpstr>Лавочкина 4(2023)</vt:lpstr>
      <vt:lpstr>'Лавочкина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2018-04-10T11:42:34Z</cp:lastPrinted>
  <dcterms:created xsi:type="dcterms:W3CDTF">2013-05-24T09:13:10Z</dcterms:created>
  <dcterms:modified xsi:type="dcterms:W3CDTF">2024-05-16T13:24:56Z</dcterms:modified>
</cp:coreProperties>
</file>